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hastiqacucak" sheetId="20" state="hidden" r:id="rId9"/>
    <sheet name="հոդվածների բացվածք" sheetId="21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ham.'!$A$1:$F$65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8" i="7" l="1"/>
  <c r="D18" i="7"/>
  <c r="C29" i="7"/>
  <c r="H11" i="7"/>
  <c r="D15" i="19"/>
  <c r="C26" i="7" l="1"/>
  <c r="D23" i="19"/>
  <c r="D17" i="19"/>
  <c r="D29" i="19"/>
  <c r="L30" i="19"/>
  <c r="D62" i="19"/>
  <c r="F7" i="11"/>
  <c r="F12" i="11"/>
  <c r="C10" i="11"/>
  <c r="D65" i="18" l="1"/>
  <c r="D63" i="18"/>
  <c r="E37" i="21"/>
  <c r="E22" i="21" l="1"/>
  <c r="E30" i="21"/>
  <c r="E40" i="21"/>
  <c r="E41" i="21"/>
  <c r="E43" i="21"/>
  <c r="E31" i="21"/>
  <c r="E54" i="21"/>
  <c r="E56" i="21"/>
  <c r="E51" i="21"/>
  <c r="E36" i="21"/>
  <c r="E32" i="21"/>
  <c r="E57" i="21"/>
  <c r="E52" i="21"/>
  <c r="E55" i="21"/>
  <c r="E35" i="21"/>
  <c r="E53" i="21"/>
  <c r="E50" i="21"/>
  <c r="E49" i="21"/>
  <c r="E46" i="21"/>
  <c r="E45" i="21"/>
  <c r="E44" i="21"/>
  <c r="E42" i="21"/>
  <c r="E39" i="21"/>
  <c r="E38" i="21"/>
  <c r="E34" i="21"/>
  <c r="E33" i="21"/>
  <c r="E48" i="21" l="1"/>
  <c r="E29" i="21"/>
  <c r="E50" i="7" l="1"/>
  <c r="D50" i="7"/>
  <c r="C50" i="7"/>
  <c r="E47" i="7"/>
  <c r="C47" i="7"/>
  <c r="E38" i="7"/>
  <c r="D38" i="7"/>
  <c r="E36" i="7"/>
  <c r="D36" i="7"/>
  <c r="C36" i="7"/>
  <c r="E34" i="7"/>
  <c r="D34" i="7"/>
  <c r="C34" i="7"/>
  <c r="E33" i="7"/>
  <c r="D33" i="7"/>
  <c r="C33" i="7"/>
  <c r="A52" i="19"/>
  <c r="E15" i="21"/>
  <c r="E14" i="21"/>
  <c r="D59" i="18" l="1"/>
  <c r="G54" i="18" s="1"/>
  <c r="F54" i="18"/>
  <c r="D54" i="18"/>
  <c r="D30" i="18"/>
  <c r="D8" i="18"/>
  <c r="D34" i="18" s="1"/>
  <c r="A4" i="18"/>
  <c r="A2" i="18"/>
  <c r="E3" i="21" l="1"/>
  <c r="E18" i="21"/>
  <c r="E13" i="21" s="1"/>
  <c r="E8" i="21"/>
  <c r="E12" i="20" l="1"/>
  <c r="E13" i="20"/>
  <c r="E14" i="20"/>
  <c r="E15" i="20"/>
  <c r="E16" i="20"/>
  <c r="E17" i="20"/>
  <c r="E18" i="20"/>
  <c r="E19" i="20"/>
  <c r="E20" i="20"/>
  <c r="E21" i="20"/>
  <c r="E22" i="20"/>
  <c r="C23" i="20"/>
  <c r="E11" i="20"/>
  <c r="E23" i="20" l="1"/>
  <c r="E24" i="20" s="1"/>
  <c r="C7" i="11" s="1"/>
  <c r="L7" i="12"/>
  <c r="L8" i="12"/>
  <c r="L9" i="12"/>
  <c r="L10" i="12"/>
  <c r="L11" i="12"/>
  <c r="L12" i="12"/>
  <c r="L13" i="12"/>
  <c r="L14" i="12"/>
  <c r="L15" i="12"/>
  <c r="L16" i="12"/>
  <c r="L17" i="12"/>
  <c r="L18" i="12"/>
  <c r="D8" i="12"/>
  <c r="D9" i="12"/>
  <c r="D10" i="12"/>
  <c r="D11" i="12"/>
  <c r="D12" i="12"/>
  <c r="D13" i="12"/>
  <c r="D14" i="12"/>
  <c r="D15" i="12"/>
  <c r="D16" i="12"/>
  <c r="D17" i="12"/>
  <c r="D18" i="12"/>
  <c r="D7" i="12"/>
  <c r="D34" i="19"/>
  <c r="D33" i="19"/>
  <c r="D47" i="19"/>
  <c r="D37" i="19"/>
  <c r="D36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3" i="10"/>
  <c r="A14" i="10" s="1"/>
  <c r="A15" i="10" s="1"/>
  <c r="A16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5" i="9"/>
  <c r="A26" i="9"/>
  <c r="A27" i="9" s="1"/>
  <c r="A28" i="9" s="1"/>
  <c r="A29" i="9" s="1"/>
  <c r="A33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6" i="7" s="1"/>
  <c r="A19" i="7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3" i="19" s="1"/>
  <c r="A54" i="19" s="1"/>
  <c r="A55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F65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0" i="7"/>
  <c r="K30" i="7"/>
  <c r="L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80" i="10"/>
  <c r="D78" i="10"/>
  <c r="B75" i="10"/>
  <c r="B74" i="10"/>
  <c r="D63" i="9"/>
  <c r="D61" i="9"/>
  <c r="E86" i="7"/>
  <c r="E84" i="7"/>
  <c r="K84" i="7" s="1"/>
  <c r="A2" i="15" l="1"/>
  <c r="A2" i="12"/>
  <c r="A2" i="10"/>
  <c r="A2" i="9"/>
  <c r="A7" i="7"/>
  <c r="M15" i="7" l="1"/>
  <c r="D35" i="19"/>
  <c r="N29" i="12" l="1"/>
  <c r="F34" i="7"/>
  <c r="M34" i="7" s="1"/>
  <c r="F33" i="7"/>
  <c r="M33" i="7" s="1"/>
  <c r="N30" i="12" l="1"/>
  <c r="D13" i="19" s="1"/>
  <c r="A2" i="11"/>
  <c r="D49" i="19" l="1"/>
  <c r="F16" i="7"/>
  <c r="M16" i="7" s="1"/>
  <c r="L8" i="11"/>
  <c r="L7" i="11"/>
  <c r="L9" i="11" l="1"/>
  <c r="D26" i="19" s="1"/>
  <c r="F26" i="7" l="1"/>
  <c r="M26" i="7" l="1"/>
  <c r="K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D28" i="7" l="1"/>
  <c r="E28" i="7"/>
  <c r="L28" i="7" s="1"/>
  <c r="C28" i="7"/>
  <c r="F40" i="7"/>
  <c r="M40" i="7" s="1"/>
  <c r="K28" i="7" l="1"/>
  <c r="M28" i="7"/>
  <c r="D18" i="19"/>
  <c r="F27" i="7" l="1"/>
  <c r="D27" i="7" l="1"/>
  <c r="C27" i="7"/>
  <c r="E27" i="7"/>
  <c r="L27" i="7" s="1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M27" i="7"/>
  <c r="L65" i="7"/>
  <c r="M65" i="7"/>
  <c r="K65" i="7"/>
  <c r="D14" i="9" l="1"/>
  <c r="H19" i="12" l="1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E31" i="7" l="1"/>
  <c r="D31" i="7"/>
  <c r="K31" i="7" s="1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L31" i="7" l="1"/>
  <c r="N28" i="12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E32" i="7" l="1"/>
  <c r="D32" i="7"/>
  <c r="K32" i="7" s="1"/>
  <c r="C32" i="7"/>
  <c r="H32" i="7"/>
  <c r="M32" i="7"/>
  <c r="D26" i="10"/>
  <c r="E64" i="10"/>
  <c r="L32" i="7" l="1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C62" i="18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L29" i="19"/>
  <c r="F29" i="7" l="1"/>
  <c r="D65" i="19"/>
  <c r="F65" i="19" s="1"/>
  <c r="D23" i="9"/>
  <c r="E6" i="9"/>
  <c r="C25" i="7" l="1"/>
  <c r="C24" i="7" s="1"/>
  <c r="C82" i="7" s="1"/>
  <c r="D29" i="7"/>
  <c r="E29" i="7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M25" i="7"/>
  <c r="E19" i="10"/>
  <c r="D18" i="10"/>
  <c r="F82" i="7"/>
  <c r="M82" i="7" l="1"/>
  <c r="M24" i="7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<sst xmlns="http://schemas.openxmlformats.org/spreadsheetml/2006/main" count="556" uniqueCount="368">
  <si>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</si>
  <si>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</si>
  <si>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</si>
  <si>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</si>
  <si>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</si>
  <si>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</si>
  <si>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</si>
  <si>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</si>
  <si>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</si>
  <si>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</si>
  <si>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</si>
  <si>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</si>
  <si>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</si>
  <si>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</si>
  <si>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</si>
  <si>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</si>
  <si>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</si>
  <si>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</si>
  <si>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</si>
  <si>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</si>
  <si>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</si>
  <si>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</si>
  <si>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</si>
  <si>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</si>
  <si>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</si>
  <si>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</si>
  <si>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</si>
  <si>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</si>
  <si>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</si>
  <si>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</si>
  <si>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</si>
  <si>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</si>
  <si>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</si>
  <si>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</si>
  <si>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</si>
  <si>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</si>
  <si>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</si>
  <si>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</si>
  <si>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</si>
  <si>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</si>
  <si>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</si>
  <si>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</si>
  <si>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</si>
  <si>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</si>
  <si>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</si>
  <si>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</si>
  <si>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</si>
  <si>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</si>
  <si>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</si>
  <si>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</si>
  <si>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</si>
  <si>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</si>
  <si>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</si>
  <si>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</si>
  <si>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</si>
  <si>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</si>
  <si>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</si>
  <si>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</si>
  <si>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</si>
  <si>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</si>
  <si>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</si>
  <si>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</si>
  <si>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</si>
  <si>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</si>
  <si>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</si>
  <si>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</si>
  <si>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</si>
  <si>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</si>
  <si>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</si>
  <si>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</si>
  <si>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</si>
  <si>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</si>
  <si>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</si>
  <si>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</si>
  <si>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</si>
  <si>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</si>
  <si>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</si>
  <si>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</si>
  <si>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</si>
  <si>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</si>
  <si>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</si>
  <si>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</si>
  <si>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</si>
  <si>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</si>
  <si>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</si>
  <si>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</si>
  <si>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</si>
  <si>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</si>
  <si>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</si>
  <si>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</si>
  <si>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</si>
  <si>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</si>
  <si>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</si>
  <si>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</si>
  <si>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</si>
  <si>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</si>
  <si>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</si>
  <si>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</si>
  <si>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</si>
  <si>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</si>
  <si>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</si>
  <si>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</si>
  <si>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</si>
  <si>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</si>
  <si>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</si>
  <si>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</si>
  <si>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</si>
  <si>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</si>
  <si>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</si>
  <si>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</si>
  <si>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</si>
  <si>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</si>
  <si>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</si>
  <si>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</si>
  <si>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</si>
  <si>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</si>
  <si>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</si>
  <si>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</si>
  <si>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</si>
  <si>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</si>
  <si>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</si>
  <si>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</si>
  <si>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</si>
  <si>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</si>
  <si>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</si>
  <si>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</si>
  <si>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</si>
  <si>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</si>
  <si>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</si>
  <si>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</si>
  <si>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</si>
  <si>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</si>
  <si>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</si>
  <si>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</si>
  <si>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</si>
  <si>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</si>
  <si>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</si>
  <si>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</si>
  <si>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</si>
  <si>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</si>
  <si>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</si>
  <si>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</si>
  <si>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</si>
  <si>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</si>
  <si>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</si>
  <si>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</si>
  <si>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</si>
  <si>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</si>
  <si>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</si>
  <si>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</si>
  <si>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</si>
  <si>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</si>
  <si>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</si>
  <si>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</si>
  <si>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</si>
  <si>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</si>
  <si>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</si>
  <si>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</si>
  <si>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</si>
  <si>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</si>
  <si>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</si>
  <si>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</si>
  <si>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</si>
  <si>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</si>
  <si>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</si>
  <si>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</si>
  <si>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</si>
  <si>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</si>
  <si>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</si>
  <si>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</si>
  <si>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</si>
  <si>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</si>
  <si>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</si>
  <si>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</si>
  <si>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</si>
  <si>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</si>
  <si>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</si>
  <si>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</si>
  <si>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</si>
  <si>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</si>
  <si>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</si>
  <si>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</si>
  <si>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</si>
  <si>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</si>
  <si>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</si>
  <si>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</si>
  <si>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</si>
  <si>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</si>
  <si>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</si>
  <si>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</si>
  <si>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</si>
  <si>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</si>
  <si>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</si>
  <si>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</si>
  <si>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</si>
  <si>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</si>
  <si>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</si>
  <si>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</si>
  <si>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</si>
  <si>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</si>
  <si>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</si>
  <si>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</si>
  <si>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</si>
  <si>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</si>
  <si>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</si>
  <si>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</si>
  <si>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</si>
  <si>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</si>
  <si>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</si>
  <si>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</si>
  <si>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</si>
  <si>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</si>
  <si>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</si>
  <si>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</si>
  <si>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</si>
  <si>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</si>
  <si>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</si>
  <si>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</si>
  <si>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</si>
  <si>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</si>
  <si>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</si>
  <si>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</si>
  <si>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</si>
  <si>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</si>
  <si>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</si>
  <si>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</si>
  <si>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</si>
  <si>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</si>
  <si>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</si>
  <si>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</si>
  <si>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</si>
  <si>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</si>
  <si>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</si>
  <si>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</si>
  <si>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</si>
  <si>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</si>
  <si>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</si>
  <si>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</si>
  <si>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</si>
  <si>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</si>
  <si>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</si>
  <si>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</si>
  <si>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</si>
  <si>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</si>
  <si>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</si>
  <si>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</si>
  <si>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</si>
  <si>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</si>
  <si>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</si>
  <si>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</si>
  <si>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</si>
  <si>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</si>
  <si>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հ․87 մսուր-մանկապարտեզ» ՀՈԱԿ-ի </t>
  </si>
  <si>
    <t>Շ․Գևորգյան</t>
  </si>
  <si>
    <t>Հաստատված է</t>
  </si>
  <si>
    <t>Երևանի քաղաքապետի</t>
  </si>
  <si>
    <t>N ------------ - Ա որոշմամբ</t>
  </si>
  <si>
    <t xml:space="preserve"> «ԵՐԵՎԱՆԻ հ.87 ՄԱՆԿԱՊԱՐՏԵԶ»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</si>
  <si>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</si>
  <si>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</si>
  <si>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</si>
  <si>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</si>
  <si>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</si>
  <si>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</si>
  <si>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</si>
  <si>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Մեթոդիստ-ուսումնական գծով տնօրենի տեղակալ</t>
  </si>
  <si>
    <t>Տնտեսվար</t>
  </si>
  <si>
    <t>Գլխավոր հաշվապահ</t>
  </si>
  <si>
    <t>Դաստիարակ</t>
  </si>
  <si>
    <t>Երաժշտական դաստիարակ</t>
  </si>
  <si>
    <t>Ֆիզկուլտուրայի հրահանգիչ</t>
  </si>
  <si>
    <t>Դաստիարակի օգնական</t>
  </si>
  <si>
    <t>Բուժքույր</t>
  </si>
  <si>
    <t>Խոհարար</t>
  </si>
  <si>
    <t>Պահակ</t>
  </si>
  <si>
    <t>Դռնապան</t>
  </si>
  <si>
    <t>Տնօրեն՝</t>
  </si>
  <si>
    <t>Վ.Ազարյան</t>
  </si>
  <si>
    <t>Գլխավոր հաշվապահ՝</t>
  </si>
  <si>
    <t xml:space="preserve">     Շ.Գևորգյան</t>
  </si>
  <si>
    <t>«-------» -------------- 2023թ.</t>
  </si>
  <si>
    <t>Փոքրարժեք արագամաշ առարկաներ</t>
  </si>
  <si>
    <t>Վարագույր</t>
  </si>
  <si>
    <t>Խաղալիքներ</t>
  </si>
  <si>
    <t>2 հոգի</t>
  </si>
  <si>
    <t>Գորք</t>
  </si>
  <si>
    <t>ընթացիկ վերանորոգում</t>
  </si>
  <si>
    <t>դահլիճի  առաստաղի բարեկարգում</t>
  </si>
  <si>
    <t>խմբասենյակների բարեկարգում</t>
  </si>
  <si>
    <t>բուժ․ծառայություն</t>
  </si>
  <si>
    <t>տնտեսվար</t>
  </si>
  <si>
    <t>խոհարար</t>
  </si>
  <si>
    <t>բուժքույր</t>
  </si>
  <si>
    <t>3 պահակ</t>
  </si>
  <si>
    <t>դռնապան</t>
  </si>
  <si>
    <t>3դաստ․օգն-ի, 3 դաստ․-ի, 3 պահակի, 1բուժքրոջ, 1խոհարարի,0,5 դռնապանի փոխարինում</t>
  </si>
  <si>
    <t>«-----------------------------» ՓԲԸ</t>
  </si>
  <si>
    <t>«Գալիմա» ՍՊԸ</t>
  </si>
  <si>
    <t>31.12.2020թ</t>
  </si>
  <si>
    <t>31․12.2022թ.</t>
  </si>
  <si>
    <t>01.10.2019թ</t>
  </si>
  <si>
    <t>Տելեկոմ Արմենիա  ՓԲԸ</t>
  </si>
  <si>
    <t>«Յուքոմ» ՍՊԸ</t>
  </si>
  <si>
    <t>Գազշին ՄՁ ՍՊԸ</t>
  </si>
  <si>
    <t>Սևանի հացի գործարան ՓԲԸ</t>
  </si>
  <si>
    <t>Կասադել սթոր ՍՊԸ</t>
  </si>
  <si>
    <t>Գրասենյակային ապրանքների և ուսումնական նյութերի գծով</t>
  </si>
  <si>
    <t>տարեկան 2 անգամ 5000</t>
  </si>
  <si>
    <t>հաշվապահ</t>
  </si>
  <si>
    <t>Գումարի չափը 
/հազ.դրամ/</t>
  </si>
  <si>
    <t>Դրամական միջոցների մնացորդ առ 01.01.2023թ.</t>
  </si>
  <si>
    <t>Նախահաշվին կից ներկայացնել դրամական միջոցների մնացորդի վերաբերյալ քաղվածքը</t>
  </si>
  <si>
    <t>Լիցենզիայի փոփոխություն</t>
  </si>
  <si>
    <t>Սպորտային պարագաներ</t>
  </si>
  <si>
    <t>հիմնական միջոցներ</t>
  </si>
  <si>
    <t>սպորտային գույք/նստարաններ և ներքնակներ/</t>
  </si>
  <si>
    <t>գորգ/երաժշտական դահլիճի համար/</t>
  </si>
  <si>
    <t>շարժական էկրան</t>
  </si>
  <si>
    <t>պրոեկտոր</t>
  </si>
  <si>
    <t>Գրասենյակային ապրանքներ</t>
  </si>
  <si>
    <t>A4 թուղթ</t>
  </si>
  <si>
    <t xml:space="preserve">Թղթապանակ 30 ֆայլ պոլիէթիլենային A4 </t>
  </si>
  <si>
    <t>Գրիչ</t>
  </si>
  <si>
    <t>Մատիտ հասարակ</t>
  </si>
  <si>
    <t>Ռետին</t>
  </si>
  <si>
    <t>Կարիչի ասեղ 24/6</t>
  </si>
  <si>
    <t>Շտրիխ</t>
  </si>
  <si>
    <t>Մանկավարժների աշխատանքային փաթեթներ</t>
  </si>
  <si>
    <t xml:space="preserve">Թղթապանակ  A4  պոլիէթ 20 ֆայլ </t>
  </si>
  <si>
    <t>Սոսինձ չոր</t>
  </si>
  <si>
    <t>Կարիչ</t>
  </si>
  <si>
    <t>Դակիչ</t>
  </si>
  <si>
    <t>Երախաների հաշվառման մատյան</t>
  </si>
  <si>
    <t>Աշխատող․ հաճ մատյան</t>
  </si>
  <si>
    <t xml:space="preserve">Թղթապանակ ռեգիստր </t>
  </si>
  <si>
    <t>Ուսումնական նյութեր</t>
  </si>
  <si>
    <t>Ջրաներկ</t>
  </si>
  <si>
    <t>Ծեփամածիկ</t>
  </si>
  <si>
    <t>Մկրատներ</t>
  </si>
  <si>
    <t>Գունավոր թղթեր</t>
  </si>
  <si>
    <t>15 տուփ</t>
  </si>
  <si>
    <t>Գունավոր մատիտներ</t>
  </si>
  <si>
    <t>Թղթապանակներ կոճգամով</t>
  </si>
  <si>
    <t>Հաշվիչ փայտիկներ</t>
  </si>
  <si>
    <t>Ծեփատախտակ</t>
  </si>
  <si>
    <t>Վրձին</t>
  </si>
  <si>
    <t>Նշումների թուղթ գունավոր</t>
  </si>
  <si>
    <t>30 տուփ</t>
  </si>
  <si>
    <t>55 հատ</t>
  </si>
  <si>
    <t>80 հատ</t>
  </si>
  <si>
    <t>30 հատ</t>
  </si>
  <si>
    <t>20 տուփ</t>
  </si>
  <si>
    <t>8 հատ</t>
  </si>
  <si>
    <t>10 հատ</t>
  </si>
  <si>
    <t>5 հատ</t>
  </si>
  <si>
    <t>Ֆայլ</t>
  </si>
  <si>
    <t>10 տուփ</t>
  </si>
  <si>
    <t>2 հատ</t>
  </si>
  <si>
    <t>3 հատ</t>
  </si>
  <si>
    <t>22 տուփ</t>
  </si>
  <si>
    <t>տնօրենի աթոռ</t>
  </si>
  <si>
    <t>յուրաքանչյուրը 1800</t>
  </si>
  <si>
    <t>ՏՆՕՐԵՆԻ Ժ/Պ՝</t>
  </si>
  <si>
    <t>Ե․Բադալյան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</si>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</sst>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#,##0.00_р_."/>
    <numFmt numFmtId="167" formatCode="#,##0.0"/>
    <numFmt numFmtId="168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"/>
      <family val="2"/>
    </font>
    <font>
      <u/>
      <sz val="12"/>
      <name val="GHEA Grapalat"/>
      <family val="3"/>
    </font>
    <font>
      <b/>
      <sz val="10"/>
      <name val="Arial"/>
      <family val="2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164" fontId="67" fillId="0" borderId="0" applyFont="0" applyFill="0" applyBorder="0" applyAlignment="0" applyProtection="0"/>
  </cellStyleXfs>
  <cellXfs count="63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5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5" fontId="40" fillId="0" borderId="0" xfId="49" applyNumberFormat="1" applyFont="1" applyBorder="1" applyAlignment="1">
      <alignment horizontal="center" vertical="center" wrapText="1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5" fontId="40" fillId="0" borderId="0" xfId="49" applyNumberFormat="1" applyFont="1" applyAlignment="1">
      <alignment horizontal="center" vertical="center" wrapText="1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5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5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7" fontId="45" fillId="0" borderId="17" xfId="49" applyNumberFormat="1" applyFont="1" applyBorder="1" applyAlignment="1">
      <alignment horizontal="center" vertical="center" wrapText="1"/>
    </xf>
    <xf numFmtId="167" fontId="41" fillId="0" borderId="17" xfId="49" applyNumberFormat="1" applyFont="1" applyBorder="1" applyAlignment="1">
      <alignment horizontal="center" vertical="center" wrapText="1"/>
    </xf>
    <xf numFmtId="167" fontId="40" fillId="0" borderId="22" xfId="49" applyNumberFormat="1" applyFont="1" applyBorder="1" applyAlignment="1">
      <alignment horizontal="center" vertical="center" wrapText="1"/>
    </xf>
    <xf numFmtId="167" fontId="40" fillId="0" borderId="23" xfId="49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7" fontId="27" fillId="0" borderId="0" xfId="0" applyNumberFormat="1" applyFont="1" applyAlignment="1" applyProtection="1">
      <alignment horizontal="left" vertical="center"/>
      <protection locked="0"/>
    </xf>
    <xf numFmtId="167" fontId="31" fillId="0" borderId="3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 wrapText="1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40" fillId="0" borderId="21" xfId="49" applyNumberFormat="1" applyFont="1" applyBorder="1" applyAlignment="1">
      <alignment horizontal="center" vertical="center" wrapText="1"/>
    </xf>
    <xf numFmtId="167" fontId="41" fillId="0" borderId="10" xfId="49" applyNumberFormat="1" applyFont="1" applyBorder="1" applyAlignment="1">
      <alignment horizontal="center" vertical="center" wrapText="1"/>
    </xf>
    <xf numFmtId="167" fontId="41" fillId="0" borderId="16" xfId="49" applyNumberFormat="1" applyFont="1" applyBorder="1" applyAlignment="1">
      <alignment horizontal="center" vertical="center" wrapText="1"/>
    </xf>
    <xf numFmtId="167" fontId="42" fillId="0" borderId="10" xfId="49" applyNumberFormat="1" applyFont="1" applyBorder="1" applyAlignment="1">
      <alignment horizontal="center" vertical="center" wrapText="1"/>
    </xf>
    <xf numFmtId="167" fontId="42" fillId="0" borderId="17" xfId="49" applyNumberFormat="1" applyFont="1" applyBorder="1" applyAlignment="1">
      <alignment horizontal="center" vertical="center" wrapText="1"/>
    </xf>
    <xf numFmtId="167" fontId="42" fillId="0" borderId="16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5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7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7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7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5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7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5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7" fontId="41" fillId="0" borderId="18" xfId="49" applyNumberFormat="1" applyFont="1" applyBorder="1" applyAlignment="1">
      <alignment horizontal="center" vertical="center" wrapText="1"/>
    </xf>
    <xf numFmtId="167" fontId="42" fillId="0" borderId="18" xfId="49" applyNumberFormat="1" applyFont="1" applyBorder="1" applyAlignment="1">
      <alignment horizontal="center" vertical="center" wrapText="1"/>
    </xf>
    <xf numFmtId="167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5" fontId="40" fillId="0" borderId="0" xfId="58" applyNumberFormat="1" applyFont="1" applyBorder="1" applyAlignment="1">
      <alignment horizontal="center" vertical="center" wrapText="1"/>
    </xf>
    <xf numFmtId="168" fontId="28" fillId="0" borderId="10" xfId="20" applyNumberFormat="1" applyFont="1" applyBorder="1" applyAlignment="1" applyProtection="1">
      <alignment horizontal="center" vertical="center" wrapText="1"/>
      <protection hidden="1"/>
    </xf>
    <xf numFmtId="167" fontId="46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0" xfId="20" applyNumberFormat="1" applyFont="1" applyBorder="1" applyAlignment="1" applyProtection="1">
      <alignment horizontal="center" vertical="center" wrapText="1"/>
      <protection hidden="1"/>
    </xf>
    <xf numFmtId="166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5" fontId="64" fillId="0" borderId="1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  <protection locked="0"/>
    </xf>
    <xf numFmtId="168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7" fontId="31" fillId="0" borderId="10" xfId="46" applyNumberFormat="1" applyFont="1" applyBorder="1" applyAlignment="1" applyProtection="1">
      <alignment horizontal="center" vertical="center" wrapText="1"/>
      <protection locked="0"/>
    </xf>
    <xf numFmtId="167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7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7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5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2" xfId="49" applyFont="1" applyBorder="1" applyAlignment="1">
      <alignment horizontal="center" vertical="center" wrapText="1"/>
    </xf>
    <xf numFmtId="167" fontId="41" fillId="0" borderId="20" xfId="49" applyNumberFormat="1" applyFont="1" applyBorder="1" applyAlignment="1">
      <alignment horizontal="center" vertical="center" wrapText="1"/>
    </xf>
    <xf numFmtId="167" fontId="42" fillId="0" borderId="20" xfId="49" applyNumberFormat="1" applyFont="1" applyBorder="1" applyAlignment="1">
      <alignment horizontal="center" vertical="center" wrapText="1"/>
    </xf>
    <xf numFmtId="167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5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7" fontId="40" fillId="0" borderId="0" xfId="59" applyNumberFormat="1" applyFont="1" applyBorder="1" applyAlignment="1">
      <alignment horizontal="center" vertical="center" wrapText="1"/>
    </xf>
    <xf numFmtId="167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5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7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6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6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0" xfId="0" applyNumberFormat="1" applyFont="1" applyBorder="1" applyAlignment="1" applyProtection="1">
      <alignment horizontal="center" vertical="center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8" fontId="28" fillId="0" borderId="0" xfId="20" applyNumberFormat="1" applyFont="1" applyBorder="1" applyAlignment="1" applyProtection="1">
      <alignment vertical="center"/>
    </xf>
    <xf numFmtId="167" fontId="28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  <protection locked="0"/>
    </xf>
    <xf numFmtId="167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7" fontId="31" fillId="0" borderId="0" xfId="0" applyNumberFormat="1" applyFont="1" applyFill="1" applyBorder="1" applyAlignment="1" applyProtection="1">
      <alignment vertical="center"/>
      <protection locked="0"/>
    </xf>
    <xf numFmtId="167" fontId="31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  <protection locked="0"/>
    </xf>
    <xf numFmtId="167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8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3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2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vertical="center"/>
    </xf>
    <xf numFmtId="3" fontId="31" fillId="0" borderId="1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/>
    </xf>
    <xf numFmtId="3" fontId="28" fillId="0" borderId="10" xfId="62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165" fontId="31" fillId="0" borderId="0" xfId="0" applyNumberFormat="1" applyFont="1" applyFill="1" applyAlignment="1">
      <alignment vertical="center"/>
    </xf>
    <xf numFmtId="4" fontId="30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/>
    <xf numFmtId="0" fontId="27" fillId="0" borderId="18" xfId="45" applyFont="1" applyFill="1" applyBorder="1" applyAlignment="1" applyProtection="1">
      <alignment horizontal="left" vertical="center" wrapText="1"/>
      <protection locked="0"/>
    </xf>
    <xf numFmtId="0" fontId="27" fillId="0" borderId="10" xfId="45" applyFont="1" applyFill="1" applyBorder="1" applyAlignment="1" applyProtection="1">
      <alignment horizontal="center" vertical="center" wrapText="1"/>
    </xf>
    <xf numFmtId="0" fontId="70" fillId="0" borderId="38" xfId="0" applyFont="1" applyBorder="1" applyAlignment="1">
      <alignment horizontal="left" vertical="center"/>
    </xf>
    <xf numFmtId="0" fontId="32" fillId="0" borderId="0" xfId="45" applyFont="1" applyBorder="1" applyAlignment="1" applyProtection="1">
      <alignment horizontal="right" vertical="center" wrapText="1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69" fillId="0" borderId="10" xfId="0" applyFont="1" applyBorder="1"/>
    <xf numFmtId="0" fontId="0" fillId="0" borderId="10" xfId="0" applyBorder="1"/>
    <xf numFmtId="0" fontId="23" fillId="0" borderId="10" xfId="0" applyFont="1" applyBorder="1"/>
    <xf numFmtId="0" fontId="23" fillId="0" borderId="19" xfId="0" applyFont="1" applyBorder="1"/>
    <xf numFmtId="0" fontId="0" fillId="0" borderId="19" xfId="0" applyBorder="1"/>
    <xf numFmtId="0" fontId="69" fillId="0" borderId="13" xfId="0" applyFont="1" applyBorder="1"/>
    <xf numFmtId="0" fontId="0" fillId="0" borderId="13" xfId="0" applyBorder="1"/>
    <xf numFmtId="0" fontId="23" fillId="0" borderId="18" xfId="0" applyFont="1" applyBorder="1"/>
    <xf numFmtId="0" fontId="0" fillId="0" borderId="20" xfId="0" applyBorder="1"/>
    <xf numFmtId="0" fontId="69" fillId="0" borderId="18" xfId="0" applyFont="1" applyBorder="1"/>
    <xf numFmtId="0" fontId="69" fillId="0" borderId="20" xfId="0" applyFont="1" applyBorder="1"/>
    <xf numFmtId="0" fontId="23" fillId="0" borderId="40" xfId="0" applyFont="1" applyBorder="1"/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7" fontId="32" fillId="0" borderId="0" xfId="45" applyNumberFormat="1" applyFont="1" applyFill="1" applyBorder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Border="1" applyAlignment="1" applyProtection="1">
      <alignment horizontal="center" vertical="center"/>
    </xf>
    <xf numFmtId="0" fontId="59" fillId="25" borderId="39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0" xfId="45" applyFont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</xf>
    <xf numFmtId="0" fontId="28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Shogho\87\&#1330;&#1377;&#1388;&#1377;&#1398;&#1405;\&#1344;&#1342;%2087\87%20&#1396;&#1377;&#1398;&#1391;%20&#1344;&#1342;%202022%20&#1407;&#1377;&#1408;&#1387;\MANKAPARTEZ%20Balansi%20hamametakan%2087%20mank%202022%20ta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Texekanq"/>
    </sheetNames>
    <sheetDataSet>
      <sheetData sheetId="0">
        <row r="2">
          <cell r="A2" t="str">
            <v xml:space="preserve">«Երևանի հ․87 մսուր-մանկապարտեզ» ՀՈԱԿ-ի </v>
          </cell>
        </row>
        <row r="4">
          <cell r="A4" t="str">
            <v xml:space="preserve">  01. 01. 2022թ. – 31.12.2022թ.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8" zoomScaleSheetLayoutView="100" workbookViewId="0">
      <selection activeCell="B73" sqref="B73"/>
    </sheetView>
  </sheetViews>
  <sheetFormatPr defaultColWidth="9.140625" defaultRowHeight="17.25"/>
  <cols>
    <col min="1" max="1" width="6.5703125" style="7" customWidth="1"/>
    <col min="2" max="2" width="64.5703125" style="7" customWidth="1"/>
    <col min="3" max="3" width="19.28515625" style="7" customWidth="1"/>
    <col min="4" max="4" width="22.85546875" style="39" customWidth="1"/>
    <col min="5" max="5" width="4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6"/>
      <c r="D1" s="486" t="s">
        <v>196</v>
      </c>
      <c r="E1" s="89">
        <v>163</v>
      </c>
      <c r="F1" s="486"/>
    </row>
    <row r="2" spans="1:10" s="6" customFormat="1">
      <c r="C2" s="486"/>
      <c r="D2" s="579" t="s">
        <v>39</v>
      </c>
      <c r="E2" s="579"/>
      <c r="F2" s="486"/>
    </row>
    <row r="3" spans="1:10" s="6" customFormat="1">
      <c r="C3" s="486"/>
      <c r="D3" s="580" t="s">
        <v>246</v>
      </c>
      <c r="E3" s="580"/>
      <c r="F3" s="486"/>
    </row>
    <row r="4" spans="1:10" s="526" customFormat="1" ht="24.75" customHeight="1">
      <c r="B4" s="527"/>
      <c r="C4" s="527"/>
      <c r="D4" s="579" t="s">
        <v>247</v>
      </c>
      <c r="E4" s="579"/>
    </row>
    <row r="5" spans="1:10" s="526" customFormat="1" ht="20.25" customHeight="1">
      <c r="B5" s="527"/>
      <c r="C5" s="579" t="s">
        <v>248</v>
      </c>
      <c r="D5" s="579"/>
      <c r="E5" s="579"/>
    </row>
    <row r="6" spans="1:10" ht="20.25">
      <c r="A6" s="584" t="s">
        <v>40</v>
      </c>
      <c r="B6" s="584"/>
      <c r="C6" s="584"/>
      <c r="D6" s="584"/>
      <c r="E6" s="584"/>
      <c r="F6" s="41"/>
    </row>
    <row r="7" spans="1:10" ht="20.45" customHeight="1">
      <c r="A7" s="585" t="s">
        <v>252</v>
      </c>
      <c r="B7" s="585"/>
      <c r="C7" s="585"/>
      <c r="D7" s="585"/>
      <c r="E7" s="585"/>
      <c r="F7" s="71" t="s">
        <v>214</v>
      </c>
    </row>
    <row r="8" spans="1:10" ht="18.75" customHeight="1">
      <c r="A8" s="586" t="s">
        <v>227</v>
      </c>
      <c r="B8" s="586"/>
      <c r="C8" s="586"/>
      <c r="D8" s="586"/>
      <c r="E8" s="586"/>
      <c r="F8" s="42"/>
      <c r="G8" s="43"/>
      <c r="H8" s="43"/>
      <c r="I8" s="43"/>
      <c r="J8" s="43"/>
    </row>
    <row r="9" spans="1:10" ht="33" customHeight="1">
      <c r="A9" s="44"/>
      <c r="B9" s="355"/>
      <c r="C9" s="44"/>
      <c r="D9" s="476" t="s">
        <v>50</v>
      </c>
      <c r="E9" s="495"/>
      <c r="F9" s="45"/>
    </row>
    <row r="10" spans="1:10" ht="20.25">
      <c r="A10" s="46" t="s">
        <v>7</v>
      </c>
      <c r="B10" s="47" t="s">
        <v>144</v>
      </c>
      <c r="C10" s="48"/>
      <c r="D10" s="290"/>
      <c r="E10" s="290"/>
      <c r="F10" s="45"/>
    </row>
    <row r="11" spans="1:10">
      <c r="A11" s="153">
        <v>1</v>
      </c>
      <c r="B11" s="154" t="s">
        <v>114</v>
      </c>
      <c r="C11" s="51"/>
      <c r="D11" s="475">
        <v>33859.199999999997</v>
      </c>
      <c r="E11" s="496"/>
      <c r="F11" s="45"/>
    </row>
    <row r="12" spans="1:10" hidden="1">
      <c r="A12" s="153">
        <f>+A11+1</f>
        <v>2</v>
      </c>
      <c r="B12" s="154" t="s">
        <v>8</v>
      </c>
      <c r="C12" s="51"/>
      <c r="D12" s="475"/>
      <c r="E12" s="496"/>
      <c r="F12" s="45" t="s">
        <v>202</v>
      </c>
    </row>
    <row r="13" spans="1:10" hidden="1">
      <c r="A13" s="153">
        <f>+A12+1</f>
        <v>3</v>
      </c>
      <c r="B13" s="154" t="s">
        <v>60</v>
      </c>
      <c r="C13" s="51"/>
      <c r="D13" s="475">
        <f>+Komunal!N30</f>
        <v>0</v>
      </c>
      <c r="E13" s="496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75"/>
      <c r="E14" s="496"/>
      <c r="F14" s="45"/>
    </row>
    <row r="15" spans="1:10">
      <c r="A15" s="153">
        <v>2</v>
      </c>
      <c r="B15" s="154" t="s">
        <v>9</v>
      </c>
      <c r="C15" s="51"/>
      <c r="D15" s="475">
        <f>-894+7668.5</f>
        <v>6774.5</v>
      </c>
      <c r="E15" s="496"/>
      <c r="F15" s="45">
        <v>9855.2999999999993</v>
      </c>
    </row>
    <row r="16" spans="1:10" hidden="1">
      <c r="A16" s="153">
        <f t="shared" si="0"/>
        <v>3</v>
      </c>
      <c r="B16" s="154" t="s">
        <v>69</v>
      </c>
      <c r="C16" s="51"/>
      <c r="D16" s="475"/>
      <c r="E16" s="496"/>
      <c r="F16" s="45"/>
    </row>
    <row r="17" spans="1:19">
      <c r="A17" s="153">
        <v>3</v>
      </c>
      <c r="B17" s="154" t="s">
        <v>122</v>
      </c>
      <c r="C17" s="51"/>
      <c r="D17" s="475">
        <f>+D18</f>
        <v>6902.8</v>
      </c>
      <c r="E17" s="497"/>
      <c r="F17" s="45"/>
    </row>
    <row r="18" spans="1:19" s="3" customFormat="1" ht="16.5">
      <c r="A18" s="155">
        <v>3.1</v>
      </c>
      <c r="B18" s="36" t="s">
        <v>70</v>
      </c>
      <c r="C18" s="52"/>
      <c r="D18" s="474">
        <f>+D62</f>
        <v>6902.8</v>
      </c>
      <c r="E18" s="498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2"/>
      <c r="E19" s="499"/>
      <c r="F19" s="60" t="s">
        <v>203</v>
      </c>
      <c r="G19" s="2"/>
      <c r="H19" s="2"/>
      <c r="K19" s="2"/>
      <c r="L19" s="301"/>
    </row>
    <row r="20" spans="1:19" hidden="1">
      <c r="A20" s="153">
        <f>+A17+1</f>
        <v>4</v>
      </c>
      <c r="B20" s="154" t="s">
        <v>10</v>
      </c>
      <c r="C20" s="51"/>
      <c r="D20" s="475"/>
      <c r="E20" s="496"/>
      <c r="F20" s="45"/>
    </row>
    <row r="21" spans="1:19" s="6" customFormat="1" hidden="1">
      <c r="A21" s="153">
        <f>+A20+1</f>
        <v>5</v>
      </c>
      <c r="B21" s="65"/>
      <c r="C21" s="508"/>
      <c r="D21" s="475"/>
      <c r="E21" s="496"/>
      <c r="F21" s="45"/>
    </row>
    <row r="22" spans="1:19" s="6" customFormat="1" hidden="1">
      <c r="A22" s="153">
        <f>+A21+1</f>
        <v>6</v>
      </c>
      <c r="B22" s="65"/>
      <c r="C22" s="508"/>
      <c r="D22" s="475"/>
      <c r="E22" s="496"/>
      <c r="F22" s="533" t="s">
        <v>225</v>
      </c>
    </row>
    <row r="23" spans="1:19">
      <c r="A23" s="46"/>
      <c r="B23" s="53" t="s">
        <v>27</v>
      </c>
      <c r="C23" s="48"/>
      <c r="D23" s="470">
        <f>SUM(D11:D17,D20:D22)</f>
        <v>47536.5</v>
      </c>
      <c r="E23" s="500"/>
      <c r="F23" s="45"/>
    </row>
    <row r="24" spans="1:19" ht="23.25" customHeight="1">
      <c r="A24" s="50"/>
      <c r="B24" s="46"/>
      <c r="C24" s="51"/>
      <c r="D24" s="473"/>
      <c r="E24" s="473"/>
      <c r="F24" s="45"/>
    </row>
    <row r="25" spans="1:19" ht="20.25">
      <c r="A25" s="46" t="s">
        <v>11</v>
      </c>
      <c r="B25" s="54" t="s">
        <v>145</v>
      </c>
      <c r="C25" s="49"/>
      <c r="D25" s="284"/>
      <c r="E25" s="284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364</v>
      </c>
      <c r="C26" s="51"/>
      <c r="D26" s="475">
        <f>+Ashkhatavardz!L9</f>
        <v>25791.200000000001</v>
      </c>
      <c r="E26" s="496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74">
        <f>+Ashkhatavardz!I7</f>
        <v>0</v>
      </c>
      <c r="E27" s="498"/>
      <c r="F27" s="277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2"/>
      <c r="E28" s="49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75">
        <f>+L29-'Dramakan hosqer'!F80-L30</f>
        <v>5869.68</v>
      </c>
      <c r="E29" s="496"/>
      <c r="F29" s="45"/>
      <c r="G29" s="510">
        <f>+ROUND((D11-12000)/30/12,0)</f>
        <v>61</v>
      </c>
      <c r="H29" s="510" t="s">
        <v>193</v>
      </c>
      <c r="I29" s="510">
        <v>550</v>
      </c>
      <c r="J29" s="510">
        <v>252</v>
      </c>
      <c r="K29" s="510" t="s">
        <v>194</v>
      </c>
      <c r="L29" s="510">
        <f>+ROUND(G29*I29*J29/1000,1)</f>
        <v>8454.6</v>
      </c>
      <c r="M29" s="46"/>
      <c r="N29" s="7" t="s">
        <v>251</v>
      </c>
    </row>
    <row r="30" spans="1:19">
      <c r="A30" s="153">
        <f>+A29+1</f>
        <v>3</v>
      </c>
      <c r="B30" s="154" t="s">
        <v>13</v>
      </c>
      <c r="C30" s="51"/>
      <c r="D30" s="475">
        <f>+Komunal!F28</f>
        <v>3845.6</v>
      </c>
      <c r="E30" s="496"/>
      <c r="F30" s="45">
        <f>+D30-Komunal!F20</f>
        <v>3845.6</v>
      </c>
      <c r="L30" s="6">
        <f>+L29*0.2</f>
        <v>1690.92</v>
      </c>
    </row>
    <row r="31" spans="1:19">
      <c r="A31" s="153">
        <f t="shared" ref="A31:A35" si="1">+A30+1</f>
        <v>4</v>
      </c>
      <c r="B31" s="154" t="s">
        <v>12</v>
      </c>
      <c r="C31" s="51"/>
      <c r="D31" s="475">
        <f>+Komunal!J28</f>
        <v>2274.1</v>
      </c>
      <c r="E31" s="496"/>
      <c r="F31" s="45">
        <f>+D31-Komunal!J20</f>
        <v>2274.1</v>
      </c>
    </row>
    <row r="32" spans="1:19">
      <c r="A32" s="153">
        <f t="shared" si="1"/>
        <v>5</v>
      </c>
      <c r="B32" s="154" t="s">
        <v>15</v>
      </c>
      <c r="C32" s="51"/>
      <c r="D32" s="475">
        <f>+Komunal!N28</f>
        <v>191.4</v>
      </c>
      <c r="E32" s="496"/>
      <c r="F32" s="45">
        <f>+D32-Komunal!N20</f>
        <v>191.4</v>
      </c>
    </row>
    <row r="33" spans="1:14">
      <c r="A33" s="153">
        <f t="shared" si="1"/>
        <v>6</v>
      </c>
      <c r="B33" s="154" t="s">
        <v>16</v>
      </c>
      <c r="C33" s="51"/>
      <c r="D33" s="475">
        <f>3.9*12</f>
        <v>46.8</v>
      </c>
      <c r="E33" s="496"/>
      <c r="F33" s="45"/>
    </row>
    <row r="34" spans="1:14">
      <c r="A34" s="153">
        <f t="shared" si="1"/>
        <v>7</v>
      </c>
      <c r="B34" s="154" t="s">
        <v>17</v>
      </c>
      <c r="C34" s="51"/>
      <c r="D34" s="475">
        <f>5*12</f>
        <v>60</v>
      </c>
      <c r="E34" s="496"/>
      <c r="F34" s="45"/>
    </row>
    <row r="35" spans="1:14">
      <c r="A35" s="153">
        <f t="shared" si="1"/>
        <v>8</v>
      </c>
      <c r="B35" s="154" t="s">
        <v>18</v>
      </c>
      <c r="C35" s="51"/>
      <c r="D35" s="475">
        <f>SUM(D36:D38)</f>
        <v>141.6</v>
      </c>
      <c r="E35" s="496"/>
      <c r="F35" s="45"/>
    </row>
    <row r="36" spans="1:14" s="3" customFormat="1" ht="13.5">
      <c r="A36" s="155">
        <v>8.1</v>
      </c>
      <c r="B36" s="36" t="s">
        <v>19</v>
      </c>
      <c r="C36" s="52"/>
      <c r="D36" s="472">
        <f>4.8*12</f>
        <v>57.599999999999994</v>
      </c>
      <c r="E36" s="499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2">
        <f>2*12</f>
        <v>24</v>
      </c>
      <c r="E37" s="499"/>
      <c r="F37" s="9"/>
      <c r="G37" s="2"/>
      <c r="H37" s="2"/>
      <c r="I37" s="2"/>
      <c r="J37" s="2"/>
      <c r="K37" s="2"/>
      <c r="L37" s="2"/>
    </row>
    <row r="38" spans="1:14" s="3" customFormat="1" ht="14.25" thickBot="1">
      <c r="A38" s="155">
        <v>8.3000000000000007</v>
      </c>
      <c r="B38" s="36" t="s">
        <v>21</v>
      </c>
      <c r="C38" s="52"/>
      <c r="D38" s="472">
        <v>60</v>
      </c>
      <c r="E38" s="499"/>
      <c r="F38" s="9"/>
      <c r="G38" s="2"/>
      <c r="H38" s="2"/>
      <c r="J38" s="582" t="s">
        <v>195</v>
      </c>
      <c r="K38" s="582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75"/>
      <c r="E39" s="496"/>
      <c r="F39" s="45"/>
      <c r="I39" s="511"/>
      <c r="J39" s="583"/>
      <c r="K39" s="583"/>
    </row>
    <row r="40" spans="1:14" ht="18" thickBot="1">
      <c r="A40" s="153">
        <v>9</v>
      </c>
      <c r="B40" s="154" t="s">
        <v>28</v>
      </c>
      <c r="C40" s="51"/>
      <c r="D40" s="475">
        <f>N40</f>
        <v>441</v>
      </c>
      <c r="E40" s="496"/>
      <c r="F40" s="45" t="s">
        <v>250</v>
      </c>
      <c r="J40" s="519">
        <v>3</v>
      </c>
      <c r="K40" s="517" t="s">
        <v>193</v>
      </c>
      <c r="L40" s="513">
        <v>147</v>
      </c>
      <c r="M40" s="520" t="s">
        <v>194</v>
      </c>
      <c r="N40" s="523">
        <f>+J40*L40</f>
        <v>441</v>
      </c>
    </row>
    <row r="41" spans="1:14">
      <c r="A41" s="153">
        <v>10</v>
      </c>
      <c r="B41" s="154" t="s">
        <v>23</v>
      </c>
      <c r="C41" s="51"/>
      <c r="D41" s="475">
        <v>200</v>
      </c>
      <c r="E41" s="496"/>
      <c r="F41" s="45"/>
      <c r="J41" s="518">
        <f>+J40</f>
        <v>3</v>
      </c>
      <c r="K41" s="509" t="s">
        <v>193</v>
      </c>
      <c r="L41" s="509">
        <v>28</v>
      </c>
      <c r="M41" s="521" t="s">
        <v>194</v>
      </c>
      <c r="N41" s="524">
        <f>+J41*L41</f>
        <v>84</v>
      </c>
    </row>
    <row r="42" spans="1:14">
      <c r="A42" s="153">
        <f t="shared" ref="A42:A59" si="2">+A41+1</f>
        <v>11</v>
      </c>
      <c r="B42" s="154" t="s">
        <v>72</v>
      </c>
      <c r="C42" s="51"/>
      <c r="D42" s="475">
        <v>450</v>
      </c>
      <c r="E42" s="496"/>
      <c r="F42" s="45"/>
      <c r="J42" s="514">
        <f>+J40</f>
        <v>3</v>
      </c>
      <c r="K42" s="509" t="s">
        <v>193</v>
      </c>
      <c r="L42" s="509">
        <v>28</v>
      </c>
      <c r="M42" s="521" t="s">
        <v>194</v>
      </c>
      <c r="N42" s="524">
        <f>+J42*L42</f>
        <v>84</v>
      </c>
    </row>
    <row r="43" spans="1:14">
      <c r="A43" s="153">
        <f t="shared" si="2"/>
        <v>12</v>
      </c>
      <c r="B43" s="154" t="s">
        <v>46</v>
      </c>
      <c r="C43" s="51"/>
      <c r="D43" s="475">
        <v>200</v>
      </c>
      <c r="E43" s="496"/>
      <c r="F43" s="45"/>
      <c r="J43" s="514">
        <f>+J40</f>
        <v>3</v>
      </c>
      <c r="K43" s="509" t="s">
        <v>193</v>
      </c>
      <c r="L43" s="509">
        <v>72.5</v>
      </c>
      <c r="M43" s="521" t="s">
        <v>194</v>
      </c>
      <c r="N43" s="524">
        <f>+J43*L43</f>
        <v>217.5</v>
      </c>
    </row>
    <row r="44" spans="1:14" ht="18" thickBot="1">
      <c r="A44" s="153">
        <f t="shared" si="2"/>
        <v>13</v>
      </c>
      <c r="B44" s="154" t="s">
        <v>117</v>
      </c>
      <c r="C44" s="51"/>
      <c r="D44" s="475">
        <v>50</v>
      </c>
      <c r="E44" s="496"/>
      <c r="F44" s="45"/>
      <c r="J44" s="515">
        <f>+J40</f>
        <v>3</v>
      </c>
      <c r="K44" s="516" t="s">
        <v>193</v>
      </c>
      <c r="L44" s="516">
        <v>38.700000000000003</v>
      </c>
      <c r="M44" s="522" t="s">
        <v>194</v>
      </c>
      <c r="N44" s="525">
        <f>+J44*L44</f>
        <v>116.10000000000001</v>
      </c>
    </row>
    <row r="45" spans="1:14">
      <c r="A45" s="153">
        <f t="shared" si="2"/>
        <v>14</v>
      </c>
      <c r="B45" s="154" t="s">
        <v>118</v>
      </c>
      <c r="C45" s="51"/>
      <c r="D45" s="475">
        <v>34</v>
      </c>
      <c r="E45" s="496"/>
      <c r="F45" s="45"/>
    </row>
    <row r="46" spans="1:14">
      <c r="A46" s="153">
        <f t="shared" si="2"/>
        <v>15</v>
      </c>
      <c r="B46" s="154" t="s">
        <v>24</v>
      </c>
      <c r="C46" s="51"/>
      <c r="D46" s="475">
        <v>500</v>
      </c>
      <c r="E46" s="496"/>
      <c r="F46" s="45"/>
    </row>
    <row r="47" spans="1:14">
      <c r="A47" s="153">
        <f t="shared" si="2"/>
        <v>16</v>
      </c>
      <c r="B47" s="154" t="s">
        <v>25</v>
      </c>
      <c r="C47" s="51"/>
      <c r="D47" s="475">
        <f>7.429*12+72</f>
        <v>161.148</v>
      </c>
      <c r="E47" s="496"/>
      <c r="F47" s="45"/>
    </row>
    <row r="48" spans="1:14" hidden="1">
      <c r="A48" s="153">
        <f t="shared" si="2"/>
        <v>17</v>
      </c>
      <c r="B48" s="154" t="s">
        <v>64</v>
      </c>
      <c r="C48" s="51"/>
      <c r="D48" s="475"/>
      <c r="E48" s="496"/>
      <c r="F48" s="45"/>
    </row>
    <row r="49" spans="1:12" hidden="1">
      <c r="A49" s="153">
        <f t="shared" si="2"/>
        <v>18</v>
      </c>
      <c r="B49" s="154" t="s">
        <v>51</v>
      </c>
      <c r="C49" s="51"/>
      <c r="D49" s="475">
        <f>+D13</f>
        <v>0</v>
      </c>
      <c r="E49" s="496"/>
      <c r="F49" s="45"/>
    </row>
    <row r="50" spans="1:12">
      <c r="A50" s="153">
        <v>17</v>
      </c>
      <c r="B50" s="154" t="s">
        <v>43</v>
      </c>
      <c r="C50" s="51"/>
      <c r="D50" s="475">
        <v>105</v>
      </c>
      <c r="E50" s="496"/>
      <c r="F50" s="45"/>
    </row>
    <row r="51" spans="1:12">
      <c r="A51" s="153">
        <v>18</v>
      </c>
      <c r="B51" s="154" t="s">
        <v>73</v>
      </c>
      <c r="C51" s="51"/>
      <c r="D51" s="475">
        <v>50</v>
      </c>
      <c r="E51" s="496"/>
      <c r="F51" s="45"/>
    </row>
    <row r="52" spans="1:12">
      <c r="A52" s="153">
        <f>+A51+1</f>
        <v>19</v>
      </c>
      <c r="B52" s="154" t="s">
        <v>74</v>
      </c>
      <c r="C52" s="51"/>
      <c r="D52" s="475">
        <v>95</v>
      </c>
      <c r="E52" s="496"/>
      <c r="F52" s="45"/>
    </row>
    <row r="53" spans="1:12">
      <c r="A53" s="153">
        <f t="shared" si="2"/>
        <v>20</v>
      </c>
      <c r="B53" s="154" t="s">
        <v>44</v>
      </c>
      <c r="C53" s="51"/>
      <c r="D53" s="475">
        <v>3</v>
      </c>
      <c r="E53" s="496"/>
      <c r="F53" s="45"/>
    </row>
    <row r="54" spans="1:12">
      <c r="A54" s="153">
        <f t="shared" si="2"/>
        <v>21</v>
      </c>
      <c r="B54" s="154" t="s">
        <v>119</v>
      </c>
      <c r="C54" s="51"/>
      <c r="D54" s="475">
        <v>15</v>
      </c>
      <c r="E54" s="496"/>
      <c r="F54" s="45"/>
    </row>
    <row r="55" spans="1:12" hidden="1">
      <c r="A55" s="153">
        <f t="shared" si="2"/>
        <v>22</v>
      </c>
      <c r="B55" s="154" t="s">
        <v>45</v>
      </c>
      <c r="C55" s="51"/>
      <c r="D55" s="475"/>
      <c r="E55" s="496"/>
      <c r="F55" s="45"/>
    </row>
    <row r="56" spans="1:12">
      <c r="A56" s="153">
        <v>22</v>
      </c>
      <c r="B56" s="154" t="s">
        <v>61</v>
      </c>
      <c r="C56" s="51"/>
      <c r="D56" s="475">
        <v>48</v>
      </c>
      <c r="E56" s="496"/>
      <c r="F56" s="45" t="s">
        <v>284</v>
      </c>
    </row>
    <row r="57" spans="1:12" hidden="1">
      <c r="A57" s="153">
        <f t="shared" si="2"/>
        <v>23</v>
      </c>
      <c r="B57" s="154"/>
      <c r="C57" s="51"/>
      <c r="D57" s="475"/>
      <c r="E57" s="496"/>
      <c r="F57" s="45"/>
    </row>
    <row r="58" spans="1:12" hidden="1">
      <c r="A58" s="153">
        <f t="shared" si="2"/>
        <v>24</v>
      </c>
      <c r="B58" s="154"/>
      <c r="C58" s="51"/>
      <c r="D58" s="475"/>
      <c r="E58" s="496"/>
      <c r="F58" s="45"/>
    </row>
    <row r="59" spans="1:12" s="6" customFormat="1" hidden="1">
      <c r="A59" s="153">
        <f t="shared" si="2"/>
        <v>25</v>
      </c>
      <c r="B59" s="65"/>
      <c r="C59" s="508"/>
      <c r="D59" s="475"/>
      <c r="E59" s="496"/>
      <c r="F59" s="45"/>
    </row>
    <row r="60" spans="1:12" s="6" customFormat="1" hidden="1">
      <c r="A60" s="153">
        <f>+A59+1</f>
        <v>26</v>
      </c>
      <c r="B60" s="65"/>
      <c r="C60" s="508"/>
      <c r="D60" s="475"/>
      <c r="E60" s="496"/>
      <c r="F60" s="533" t="s">
        <v>120</v>
      </c>
    </row>
    <row r="61" spans="1:12">
      <c r="A61" s="153">
        <v>23</v>
      </c>
      <c r="B61" s="154" t="s">
        <v>26</v>
      </c>
      <c r="C61" s="51"/>
      <c r="D61" s="475">
        <v>6902.8</v>
      </c>
      <c r="E61" s="496"/>
      <c r="F61" s="45"/>
    </row>
    <row r="62" spans="1:12" s="3" customFormat="1" ht="13.5">
      <c r="A62" s="156">
        <v>23.1</v>
      </c>
      <c r="B62" s="59" t="s">
        <v>75</v>
      </c>
      <c r="C62" s="52"/>
      <c r="D62" s="472">
        <f>+D61</f>
        <v>6902.8</v>
      </c>
      <c r="E62" s="499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24</v>
      </c>
      <c r="B63" s="154" t="s">
        <v>76</v>
      </c>
      <c r="C63" s="51"/>
      <c r="D63" s="475">
        <v>20</v>
      </c>
      <c r="E63" s="496"/>
      <c r="F63" s="45"/>
    </row>
    <row r="64" spans="1:12">
      <c r="A64" s="153">
        <f>+A63+1</f>
        <v>25</v>
      </c>
      <c r="B64" s="154" t="s">
        <v>65</v>
      </c>
      <c r="C64" s="51"/>
      <c r="D64" s="475">
        <v>41.2</v>
      </c>
      <c r="E64" s="496"/>
      <c r="F64" s="45"/>
    </row>
    <row r="65" spans="1:12">
      <c r="A65" s="55"/>
      <c r="B65" s="56" t="s">
        <v>29</v>
      </c>
      <c r="C65" s="48"/>
      <c r="D65" s="470">
        <f>SUM(D26,D29:D35,D39:D61,D63:D64)</f>
        <v>47536.528000000006</v>
      </c>
      <c r="E65" s="500"/>
      <c r="F65" s="581">
        <f>+D23-D65</f>
        <v>-2.8000000005704351E-2</v>
      </c>
      <c r="G65" s="581"/>
    </row>
    <row r="66" spans="1:12" ht="21.75" customHeight="1">
      <c r="B66" s="57"/>
      <c r="C66" s="10"/>
      <c r="D66" s="50"/>
      <c r="E66" s="50"/>
      <c r="F66" s="45"/>
    </row>
    <row r="67" spans="1:12" s="6" customFormat="1" hidden="1">
      <c r="B67" s="427" t="s">
        <v>362</v>
      </c>
      <c r="C67" s="471"/>
      <c r="D67" s="468" t="s">
        <v>363</v>
      </c>
      <c r="E67" s="471"/>
      <c r="F67" s="45"/>
    </row>
    <row r="68" spans="1:12" s="6" customFormat="1" hidden="1">
      <c r="B68" s="425"/>
      <c r="D68" s="469" t="s">
        <v>91</v>
      </c>
      <c r="E68" s="501"/>
      <c r="F68" s="45"/>
    </row>
    <row r="69" spans="1:12" s="6" customFormat="1" hidden="1">
      <c r="B69" s="427" t="s">
        <v>6</v>
      </c>
      <c r="C69" s="468"/>
      <c r="D69" s="468" t="s">
        <v>253</v>
      </c>
      <c r="E69" s="468"/>
      <c r="F69" s="45"/>
    </row>
    <row r="70" spans="1:12" s="6" customFormat="1" ht="13.5" hidden="1" customHeight="1">
      <c r="B70" s="45"/>
      <c r="D70" s="469" t="s">
        <v>91</v>
      </c>
      <c r="E70" s="501"/>
      <c r="F70" s="45"/>
    </row>
    <row r="71" spans="1:12" s="6" customFormat="1" hidden="1">
      <c r="B71" s="89" t="s">
        <v>198</v>
      </c>
      <c r="C71" s="45"/>
      <c r="D71" s="426"/>
      <c r="E71" s="426"/>
      <c r="F71" s="45"/>
    </row>
    <row r="72" spans="1:12" s="397" customFormat="1" ht="52.5" customHeight="1">
      <c r="A72" s="635" t="s">
        <v>365</v>
      </c>
      <c r="B72" s="635"/>
      <c r="C72" s="398"/>
      <c r="D72" s="637" t="s">
        <v>366</v>
      </c>
      <c r="E72" s="637"/>
      <c r="G72" s="636" t="s">
        <v>367</v>
      </c>
    </row>
    <row r="73" spans="1:12" s="58" customFormat="1" ht="40.5" customHeight="1">
      <c r="B73" s="286"/>
      <c r="C73" s="247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F89" sqref="F89"/>
    </sheetView>
  </sheetViews>
  <sheetFormatPr defaultColWidth="9.140625" defaultRowHeight="13.5"/>
  <cols>
    <col min="1" max="1" width="4.5703125" style="82" customWidth="1"/>
    <col min="2" max="2" width="66" style="405" customWidth="1"/>
    <col min="3" max="3" width="10.5703125" style="357" customWidth="1"/>
    <col min="4" max="4" width="11.28515625" style="357" customWidth="1"/>
    <col min="5" max="5" width="12" style="357" customWidth="1"/>
    <col min="6" max="6" width="12.140625" style="82" customWidth="1"/>
    <col min="7" max="7" width="4.140625" style="82" customWidth="1"/>
    <col min="8" max="8" width="14.5703125" style="109" hidden="1" customWidth="1"/>
    <col min="9" max="9" width="10.710937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28"/>
      <c r="B1" s="529"/>
      <c r="C1" s="530"/>
      <c r="D1" s="530"/>
      <c r="E1" s="530"/>
      <c r="F1" s="302" t="s">
        <v>196</v>
      </c>
      <c r="G1" s="577">
        <f>+'Ekamut-caxs'!E1+1</f>
        <v>164</v>
      </c>
      <c r="H1" s="107"/>
      <c r="I1" s="502"/>
      <c r="J1" s="502"/>
    </row>
    <row r="2" spans="1:16" s="77" customFormat="1" ht="17.25">
      <c r="A2" s="528"/>
      <c r="B2" s="531"/>
      <c r="C2" s="532"/>
      <c r="D2" s="532"/>
      <c r="E2" s="588" t="s">
        <v>39</v>
      </c>
      <c r="F2" s="588"/>
      <c r="G2" s="588"/>
      <c r="H2" s="107"/>
      <c r="I2" s="502"/>
      <c r="J2" s="502"/>
    </row>
    <row r="3" spans="1:16" s="77" customFormat="1" ht="17.25">
      <c r="A3" s="528"/>
      <c r="B3" s="531"/>
      <c r="C3" s="532"/>
      <c r="D3" s="532"/>
      <c r="E3" s="588" t="s">
        <v>246</v>
      </c>
      <c r="F3" s="588"/>
      <c r="G3" s="588"/>
      <c r="H3" s="107"/>
      <c r="I3" s="502"/>
      <c r="J3" s="502"/>
    </row>
    <row r="4" spans="1:16" s="77" customFormat="1" ht="20.25" customHeight="1">
      <c r="A4" s="528"/>
      <c r="B4" s="531"/>
      <c r="C4" s="532"/>
      <c r="D4" s="532"/>
      <c r="E4" s="589" t="str">
        <f>+'Ekamut-caxs'!D4</f>
        <v xml:space="preserve">_____. _____. 2023թ. </v>
      </c>
      <c r="F4" s="589"/>
      <c r="G4" s="589"/>
      <c r="H4" s="107"/>
      <c r="I4" s="502"/>
      <c r="J4" s="502"/>
    </row>
    <row r="5" spans="1:16" s="77" customFormat="1" ht="18" customHeight="1">
      <c r="A5" s="528"/>
      <c r="B5" s="531"/>
      <c r="C5" s="532"/>
      <c r="D5" s="532"/>
      <c r="E5" s="589" t="str">
        <f>+'Ekamut-caxs'!C5</f>
        <v xml:space="preserve">հ. __________- Ա որոշմամբ </v>
      </c>
      <c r="F5" s="589"/>
      <c r="G5" s="589"/>
      <c r="H5" s="107"/>
      <c r="I5" s="502"/>
      <c r="J5" s="502"/>
    </row>
    <row r="6" spans="1:16" s="76" customFormat="1" ht="16.5" customHeight="1">
      <c r="A6" s="590" t="s">
        <v>40</v>
      </c>
      <c r="B6" s="590"/>
      <c r="C6" s="590"/>
      <c r="D6" s="590"/>
      <c r="E6" s="590"/>
      <c r="F6" s="590"/>
      <c r="G6" s="59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18" customHeight="1">
      <c r="A7" s="585" t="str">
        <f>+'Ekamut-caxs'!A7:D7</f>
        <v xml:space="preserve">«Երևանի հ․87 մսուր-մանկապարտեզ» ՀՈԱԿ-ի </v>
      </c>
      <c r="B7" s="585"/>
      <c r="C7" s="585"/>
      <c r="D7" s="585"/>
      <c r="E7" s="585"/>
      <c r="F7" s="585"/>
      <c r="G7" s="585"/>
      <c r="H7" s="108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586" t="s">
        <v>228</v>
      </c>
      <c r="B8" s="586"/>
      <c r="C8" s="586"/>
      <c r="D8" s="586"/>
      <c r="E8" s="586"/>
      <c r="F8" s="586"/>
      <c r="G8" s="58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9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0"/>
      <c r="C10" s="75"/>
      <c r="D10" s="75"/>
      <c r="E10" s="75"/>
      <c r="F10" s="481" t="s">
        <v>249</v>
      </c>
      <c r="G10" s="488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" customHeight="1" thickBot="1">
      <c r="A11" s="93" t="s">
        <v>3</v>
      </c>
      <c r="B11" s="401" t="s">
        <v>30</v>
      </c>
      <c r="C11" s="576" t="s">
        <v>207</v>
      </c>
      <c r="D11" s="484" t="s">
        <v>208</v>
      </c>
      <c r="E11" s="484" t="s">
        <v>209</v>
      </c>
      <c r="F11" s="484" t="s">
        <v>41</v>
      </c>
      <c r="G11" s="489"/>
      <c r="H11" s="278">
        <f>+F12-F65</f>
        <v>852.78099999998494</v>
      </c>
      <c r="I11" s="89"/>
      <c r="J11" s="281" t="s">
        <v>244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1">
        <f>+F12</f>
        <v>1717.8009999999849</v>
      </c>
      <c r="D12" s="351">
        <f>+F12</f>
        <v>1717.8009999999849</v>
      </c>
      <c r="E12" s="351">
        <f>+F12</f>
        <v>1717.8009999999849</v>
      </c>
      <c r="F12" s="351">
        <f>+'Dramakani ham.'!D6</f>
        <v>1717.8009999999849</v>
      </c>
      <c r="G12" s="490"/>
      <c r="H12" s="587" t="s">
        <v>245</v>
      </c>
      <c r="I12" s="587"/>
      <c r="J12" s="279">
        <v>0</v>
      </c>
      <c r="K12" s="364" t="str">
        <f>IF((D12-C12)&lt;0, (0),"")</f>
        <v/>
      </c>
      <c r="L12" s="364" t="str">
        <f>IF((+E12-D12)&lt;0, (0),"")</f>
        <v/>
      </c>
      <c r="M12" s="364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0">
        <f>SUM(C14:C23)</f>
        <v>6771.8</v>
      </c>
      <c r="D13" s="480">
        <f>SUM(D14:D23)</f>
        <v>16595.5</v>
      </c>
      <c r="E13" s="480">
        <f>SUM(E14:E23)</f>
        <v>26421</v>
      </c>
      <c r="F13" s="480">
        <f>SUM(F14:G23)</f>
        <v>40633.699999999997</v>
      </c>
      <c r="G13" s="491"/>
      <c r="H13" s="107"/>
      <c r="I13" s="40"/>
      <c r="J13" s="40"/>
      <c r="K13" s="364" t="str">
        <f>IF((D13-C13)&lt;0, (0),"")</f>
        <v/>
      </c>
      <c r="L13" s="364" t="str">
        <f t="shared" ref="L13:L44" si="0">IF((+E13-D13)&lt;0, (0),"")</f>
        <v/>
      </c>
      <c r="M13" s="364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85">
        <v>1</v>
      </c>
      <c r="B14" s="358" t="str">
        <f>+'Ekamut-caxs'!B11</f>
        <v>Սուբսիդիայից</v>
      </c>
      <c r="C14" s="367">
        <v>6771.8</v>
      </c>
      <c r="D14" s="367">
        <v>15236.6</v>
      </c>
      <c r="E14" s="367">
        <v>23701.4</v>
      </c>
      <c r="F14" s="479">
        <f>+'Ekamut-caxs'!D11</f>
        <v>33859.199999999997</v>
      </c>
      <c r="G14" s="492"/>
      <c r="H14" s="107"/>
      <c r="I14" s="40"/>
      <c r="J14" s="40"/>
      <c r="K14" s="364" t="str">
        <f t="shared" ref="K14:K75" si="2">IF((D14-C14)&lt;0, (0),"")</f>
        <v/>
      </c>
      <c r="L14" s="364" t="str">
        <f t="shared" si="0"/>
        <v/>
      </c>
      <c r="M14" s="364" t="str">
        <f t="shared" si="1"/>
        <v/>
      </c>
      <c r="N14" s="77"/>
      <c r="O14" s="77"/>
      <c r="P14" s="77"/>
    </row>
    <row r="15" spans="1:16" s="76" customFormat="1" ht="17.25" hidden="1">
      <c r="A15" s="485">
        <f>+A14+1</f>
        <v>2</v>
      </c>
      <c r="B15" s="358" t="str">
        <f>+'Ekamut-caxs'!B12</f>
        <v xml:space="preserve">Վճարովի ծառայություններից </v>
      </c>
      <c r="C15" s="367"/>
      <c r="D15" s="367"/>
      <c r="E15" s="367"/>
      <c r="F15" s="479">
        <f>+'Ekamut-caxs'!D12</f>
        <v>0</v>
      </c>
      <c r="G15" s="492"/>
      <c r="H15" s="107"/>
      <c r="I15" s="40"/>
      <c r="J15" s="40"/>
      <c r="K15" s="364" t="str">
        <f t="shared" si="2"/>
        <v/>
      </c>
      <c r="L15" s="364" t="str">
        <f t="shared" si="0"/>
        <v/>
      </c>
      <c r="M15" s="364" t="str">
        <f t="shared" si="1"/>
        <v/>
      </c>
      <c r="N15" s="77"/>
      <c r="O15" s="77"/>
      <c r="P15" s="77"/>
    </row>
    <row r="16" spans="1:16" s="76" customFormat="1" ht="17.25" hidden="1">
      <c r="A16" s="485">
        <f>+A15+1</f>
        <v>3</v>
      </c>
      <c r="B16" s="358" t="str">
        <f>+'Ekamut-caxs'!B13</f>
        <v>Սպասարկման և կոմունալ համավճարներից</v>
      </c>
      <c r="C16" s="367"/>
      <c r="D16" s="367"/>
      <c r="E16" s="367"/>
      <c r="F16" s="479">
        <f>+'Ekamut-caxs'!D13</f>
        <v>0</v>
      </c>
      <c r="G16" s="492"/>
      <c r="H16" s="107"/>
      <c r="I16" s="40"/>
      <c r="J16" s="40"/>
      <c r="K16" s="364" t="str">
        <f t="shared" si="2"/>
        <v/>
      </c>
      <c r="L16" s="364" t="str">
        <f t="shared" si="0"/>
        <v/>
      </c>
      <c r="M16" s="364" t="str">
        <f t="shared" si="1"/>
        <v/>
      </c>
      <c r="N16" s="77"/>
      <c r="O16" s="77"/>
      <c r="P16" s="77"/>
    </row>
    <row r="17" spans="1:16" s="76" customFormat="1" ht="17.25" hidden="1">
      <c r="A17" s="485">
        <f t="shared" ref="A17:A22" si="3">+A16+1</f>
        <v>4</v>
      </c>
      <c r="B17" s="358" t="str">
        <f>+'Ekamut-caxs'!B14</f>
        <v>Ֆինանսական օգնությունից (օգնիր մանկապարտեզիդ)</v>
      </c>
      <c r="C17" s="367"/>
      <c r="D17" s="367"/>
      <c r="E17" s="367"/>
      <c r="F17" s="479">
        <f>+'Ekamut-caxs'!D14</f>
        <v>0</v>
      </c>
      <c r="G17" s="492"/>
      <c r="H17" s="110"/>
      <c r="I17" s="101"/>
      <c r="J17" s="101"/>
      <c r="K17" s="364" t="str">
        <f t="shared" si="2"/>
        <v/>
      </c>
      <c r="L17" s="364" t="str">
        <f t="shared" si="0"/>
        <v/>
      </c>
      <c r="M17" s="364" t="str">
        <f t="shared" si="1"/>
        <v/>
      </c>
      <c r="N17" s="77"/>
      <c r="O17" s="77"/>
      <c r="P17" s="77"/>
    </row>
    <row r="18" spans="1:16" s="76" customFormat="1" ht="17.25">
      <c r="A18" s="485">
        <v>2</v>
      </c>
      <c r="B18" s="358" t="str">
        <f>+'Ekamut-caxs'!B15</f>
        <v>Ֆինանսական օգնությունից</v>
      </c>
      <c r="C18" s="367"/>
      <c r="D18" s="367">
        <f>-372.5+1731.4</f>
        <v>1358.9</v>
      </c>
      <c r="E18" s="367">
        <f>-596+3315.6</f>
        <v>2719.6</v>
      </c>
      <c r="F18" s="479">
        <f>+'Ekamut-caxs'!D15</f>
        <v>6774.5</v>
      </c>
      <c r="G18" s="492"/>
      <c r="H18" s="107"/>
      <c r="I18" s="40"/>
      <c r="J18" s="40"/>
      <c r="K18" s="364" t="str">
        <f t="shared" si="2"/>
        <v/>
      </c>
      <c r="L18" s="364" t="str">
        <f t="shared" si="0"/>
        <v/>
      </c>
      <c r="M18" s="364" t="str">
        <f t="shared" si="1"/>
        <v/>
      </c>
      <c r="N18" s="77"/>
      <c r="O18" s="77"/>
      <c r="P18" s="77"/>
    </row>
    <row r="19" spans="1:16" s="76" customFormat="1" ht="16.5" hidden="1" customHeight="1">
      <c r="A19" s="485">
        <f t="shared" si="3"/>
        <v>3</v>
      </c>
      <c r="B19" s="358" t="str">
        <f>+'Ekamut-caxs'!B16</f>
        <v>Չփոխանակվող գործարքներից (դրամաշնորհից)</v>
      </c>
      <c r="C19" s="367"/>
      <c r="D19" s="367"/>
      <c r="E19" s="367"/>
      <c r="F19" s="483">
        <f>+'Ekamut-caxs'!D16</f>
        <v>0</v>
      </c>
      <c r="G19" s="493"/>
      <c r="H19" s="110"/>
      <c r="I19" s="101"/>
      <c r="J19" s="101"/>
      <c r="K19" s="364" t="str">
        <f t="shared" si="2"/>
        <v/>
      </c>
      <c r="L19" s="364" t="str">
        <f t="shared" si="0"/>
        <v/>
      </c>
      <c r="M19" s="364" t="str">
        <f t="shared" si="1"/>
        <v/>
      </c>
      <c r="N19" s="77"/>
      <c r="O19" s="77"/>
      <c r="P19" s="77"/>
    </row>
    <row r="20" spans="1:16" s="76" customFormat="1" ht="16.5" hidden="1" customHeight="1">
      <c r="A20" s="485">
        <f t="shared" si="3"/>
        <v>4</v>
      </c>
      <c r="B20" s="358" t="s">
        <v>32</v>
      </c>
      <c r="C20" s="367"/>
      <c r="D20" s="367"/>
      <c r="E20" s="367"/>
      <c r="F20" s="483"/>
      <c r="G20" s="493"/>
      <c r="H20" s="110"/>
      <c r="I20" s="101"/>
      <c r="J20" s="101"/>
      <c r="K20" s="364" t="str">
        <f t="shared" si="2"/>
        <v/>
      </c>
      <c r="L20" s="364" t="str">
        <f t="shared" si="0"/>
        <v/>
      </c>
      <c r="M20" s="364" t="str">
        <f t="shared" si="1"/>
        <v/>
      </c>
      <c r="N20" s="77"/>
      <c r="O20" s="77"/>
      <c r="P20" s="77"/>
    </row>
    <row r="21" spans="1:16" s="76" customFormat="1" ht="16.5" hidden="1" customHeight="1">
      <c r="A21" s="485">
        <f t="shared" si="3"/>
        <v>5</v>
      </c>
      <c r="B21" s="358" t="str">
        <f>+'Ekamut-caxs'!B20</f>
        <v>Բանկի տոկոսից</v>
      </c>
      <c r="C21" s="367"/>
      <c r="D21" s="367"/>
      <c r="E21" s="367"/>
      <c r="F21" s="479">
        <f>+'Ekamut-caxs'!D20</f>
        <v>0</v>
      </c>
      <c r="G21" s="492"/>
      <c r="H21" s="110"/>
      <c r="I21" s="101"/>
      <c r="J21" s="101"/>
      <c r="K21" s="364" t="str">
        <f t="shared" si="2"/>
        <v/>
      </c>
      <c r="L21" s="364" t="str">
        <f t="shared" si="0"/>
        <v/>
      </c>
      <c r="M21" s="364" t="str">
        <f t="shared" si="1"/>
        <v/>
      </c>
      <c r="N21" s="77"/>
      <c r="O21" s="77"/>
      <c r="P21" s="77"/>
    </row>
    <row r="22" spans="1:16" s="77" customFormat="1" ht="16.5" hidden="1" customHeight="1">
      <c r="A22" s="487">
        <f t="shared" si="3"/>
        <v>6</v>
      </c>
      <c r="B22" s="507">
        <f>+'Ekamut-caxs'!B21</f>
        <v>0</v>
      </c>
      <c r="C22" s="367"/>
      <c r="D22" s="367"/>
      <c r="E22" s="367"/>
      <c r="F22" s="483">
        <f>+'Ekamut-caxs'!D21</f>
        <v>0</v>
      </c>
      <c r="G22" s="493"/>
      <c r="H22" s="110"/>
      <c r="I22" s="101"/>
      <c r="J22" s="101"/>
      <c r="K22" s="391" t="str">
        <f>IF((D22-C22)&lt;0, (0),"")</f>
        <v/>
      </c>
      <c r="L22" s="391" t="str">
        <f t="shared" si="0"/>
        <v/>
      </c>
      <c r="M22" s="391" t="str">
        <f t="shared" si="1"/>
        <v/>
      </c>
    </row>
    <row r="23" spans="1:16" s="77" customFormat="1" ht="16.5" hidden="1" customHeight="1">
      <c r="A23" s="487">
        <f>+A22+1</f>
        <v>7</v>
      </c>
      <c r="B23" s="507">
        <f>+'Ekamut-caxs'!B22</f>
        <v>0</v>
      </c>
      <c r="C23" s="367"/>
      <c r="D23" s="367"/>
      <c r="E23" s="367"/>
      <c r="F23" s="483">
        <f>+'Ekamut-caxs'!D22</f>
        <v>0</v>
      </c>
      <c r="G23" s="493"/>
      <c r="H23" s="106" t="s">
        <v>225</v>
      </c>
      <c r="I23" s="101"/>
      <c r="J23" s="101"/>
      <c r="K23" s="391" t="str">
        <f t="shared" si="2"/>
        <v/>
      </c>
      <c r="L23" s="391" t="str">
        <f t="shared" si="0"/>
        <v/>
      </c>
      <c r="M23" s="391" t="str">
        <f t="shared" si="1"/>
        <v/>
      </c>
    </row>
    <row r="24" spans="1:16" s="76" customFormat="1" ht="33.75" customHeight="1">
      <c r="A24" s="13" t="s">
        <v>33</v>
      </c>
      <c r="B24" s="14" t="s">
        <v>80</v>
      </c>
      <c r="C24" s="480">
        <f>C25+C67+C79</f>
        <v>8489.5783333333347</v>
      </c>
      <c r="D24" s="480">
        <f>D25+D67+D79</f>
        <v>18298.251666666671</v>
      </c>
      <c r="E24" s="480">
        <f>E25+E67+E79</f>
        <v>28138.838666666667</v>
      </c>
      <c r="F24" s="480">
        <f>F25+F67+F79</f>
        <v>42351.548000000003</v>
      </c>
      <c r="G24" s="491"/>
      <c r="H24" s="285"/>
      <c r="I24" s="40"/>
      <c r="J24" s="40"/>
      <c r="K24" s="364" t="str">
        <f t="shared" si="2"/>
        <v/>
      </c>
      <c r="L24" s="364" t="str">
        <f t="shared" si="0"/>
        <v/>
      </c>
      <c r="M24" s="364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0">
        <f>SUM(C26,C29:C35,C39:C61,C65:C66)</f>
        <v>8489.5783333333347</v>
      </c>
      <c r="D25" s="480">
        <f>SUM(D26,D29:D35,D39:D61,D65:D66)</f>
        <v>18298.251666666671</v>
      </c>
      <c r="E25" s="480">
        <f>SUM(E26,E29:E35,E39:E61,E65:E66)</f>
        <v>28138.838666666667</v>
      </c>
      <c r="F25" s="480">
        <f>SUM(F26,F29:F35,F39:F61,F65:F66)</f>
        <v>41457.548000000003</v>
      </c>
      <c r="G25" s="491"/>
      <c r="H25" s="107"/>
      <c r="I25" s="40"/>
      <c r="J25" s="40"/>
      <c r="K25" s="364" t="str">
        <f t="shared" si="2"/>
        <v/>
      </c>
      <c r="L25" s="364" t="str">
        <f t="shared" si="0"/>
        <v/>
      </c>
      <c r="M25" s="364" t="str">
        <f t="shared" si="1"/>
        <v/>
      </c>
      <c r="N25" s="77"/>
      <c r="O25" s="77"/>
      <c r="P25" s="77"/>
    </row>
    <row r="26" spans="1:16" s="76" customFormat="1" ht="16.5" customHeight="1">
      <c r="A26" s="485">
        <v>1</v>
      </c>
      <c r="B26" s="358" t="str">
        <f>+'Ekamut-caxs'!B26</f>
        <v>Աշխատավարձի գծով</v>
      </c>
      <c r="C26" s="367">
        <f>+F26/12*2</f>
        <v>4298.5333333333338</v>
      </c>
      <c r="D26" s="367">
        <v>11244.84</v>
      </c>
      <c r="E26" s="367">
        <v>18000</v>
      </c>
      <c r="F26" s="479">
        <f>+'Ekamut-caxs'!D26</f>
        <v>25791.200000000001</v>
      </c>
      <c r="G26" s="492"/>
      <c r="H26" s="110"/>
      <c r="I26" s="101"/>
      <c r="J26" s="101"/>
      <c r="K26" s="364" t="str">
        <f t="shared" si="2"/>
        <v/>
      </c>
      <c r="L26" s="364" t="str">
        <f t="shared" si="0"/>
        <v/>
      </c>
      <c r="M26" s="364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0" t="str">
        <f>+'Ekamut-caxs'!B27</f>
        <v>վճարովի ծառայության գծով</v>
      </c>
      <c r="C27" s="367">
        <f t="shared" ref="C27:C28" si="4">+F27/12*3</f>
        <v>0</v>
      </c>
      <c r="D27" s="367">
        <f t="shared" ref="D27:D28" si="5">+F27/2</f>
        <v>0</v>
      </c>
      <c r="E27" s="367">
        <f t="shared" ref="E27:E28" si="6">+F27/12*9</f>
        <v>0</v>
      </c>
      <c r="F27" s="482">
        <f>+'Ekamut-caxs'!D27</f>
        <v>0</v>
      </c>
      <c r="G27" s="494"/>
      <c r="H27" s="278"/>
      <c r="I27" s="103"/>
      <c r="J27" s="103"/>
      <c r="K27" s="364" t="str">
        <f t="shared" si="2"/>
        <v/>
      </c>
      <c r="L27" s="364" t="str">
        <f t="shared" si="0"/>
        <v/>
      </c>
      <c r="M27" s="364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0">
        <f>+'Ekamut-caxs'!B28</f>
        <v>0</v>
      </c>
      <c r="C28" s="367">
        <f t="shared" si="4"/>
        <v>0</v>
      </c>
      <c r="D28" s="367">
        <f t="shared" si="5"/>
        <v>0</v>
      </c>
      <c r="E28" s="367">
        <f t="shared" si="6"/>
        <v>0</v>
      </c>
      <c r="F28" s="482">
        <f>+'Ekamut-caxs'!D28</f>
        <v>0</v>
      </c>
      <c r="G28" s="494"/>
      <c r="H28" s="112"/>
      <c r="I28" s="103"/>
      <c r="J28" s="103"/>
      <c r="K28" s="364" t="str">
        <f t="shared" si="2"/>
        <v/>
      </c>
      <c r="L28" s="364" t="str">
        <f t="shared" si="0"/>
        <v/>
      </c>
      <c r="M28" s="364" t="str">
        <f t="shared" si="1"/>
        <v/>
      </c>
      <c r="N28" s="84"/>
      <c r="O28" s="84"/>
      <c r="P28" s="84"/>
    </row>
    <row r="29" spans="1:16" s="76" customFormat="1" ht="16.5" customHeight="1">
      <c r="A29" s="485">
        <f>+A26+1</f>
        <v>2</v>
      </c>
      <c r="B29" s="358" t="str">
        <f>+'Ekamut-caxs'!B29</f>
        <v>Սննդի գծով</v>
      </c>
      <c r="C29" s="367">
        <f>+F29/12*2-274.7+149</f>
        <v>852.58000000000015</v>
      </c>
      <c r="D29" s="367">
        <f>+F29/12*5</f>
        <v>2445.7000000000003</v>
      </c>
      <c r="E29" s="367">
        <f>+F29/12*8</f>
        <v>3913.1200000000003</v>
      </c>
      <c r="F29" s="479">
        <f>+'Ekamut-caxs'!D29</f>
        <v>5869.68</v>
      </c>
      <c r="G29" s="492"/>
      <c r="H29" s="110"/>
      <c r="I29" s="101"/>
      <c r="J29" s="101"/>
      <c r="K29" s="364" t="str">
        <f t="shared" si="2"/>
        <v/>
      </c>
      <c r="L29" s="364" t="str">
        <f t="shared" si="0"/>
        <v/>
      </c>
      <c r="M29" s="364" t="str">
        <f>IF((+F29-E29)&lt;0, (0),"")</f>
        <v/>
      </c>
      <c r="N29" s="77"/>
      <c r="O29" s="77"/>
      <c r="P29" s="77"/>
    </row>
    <row r="30" spans="1:16" s="76" customFormat="1" ht="16.5" customHeight="1">
      <c r="A30" s="485">
        <f>+A29+1</f>
        <v>3</v>
      </c>
      <c r="B30" s="358" t="str">
        <f>+'Ekamut-caxs'!B30</f>
        <v>Ջեռուցման գծով</v>
      </c>
      <c r="C30" s="367">
        <v>1600</v>
      </c>
      <c r="D30" s="367">
        <v>1800</v>
      </c>
      <c r="E30" s="367">
        <v>2200</v>
      </c>
      <c r="F30" s="479">
        <f>+'Ekamut-caxs'!D30</f>
        <v>3845.6</v>
      </c>
      <c r="G30" s="492"/>
      <c r="H30" s="110">
        <f>+F30-Komunal!F27</f>
        <v>-3841710.0999999992</v>
      </c>
      <c r="I30" s="101"/>
      <c r="J30" s="101"/>
      <c r="K30" s="364" t="str">
        <f t="shared" si="2"/>
        <v/>
      </c>
      <c r="L30" s="364" t="str">
        <f t="shared" si="0"/>
        <v/>
      </c>
      <c r="M30" s="364" t="str">
        <f t="shared" si="1"/>
        <v/>
      </c>
      <c r="N30" s="77"/>
      <c r="O30" s="77"/>
      <c r="P30" s="77"/>
    </row>
    <row r="31" spans="1:16" s="76" customFormat="1" ht="16.5" customHeight="1">
      <c r="A31" s="485">
        <f t="shared" ref="A31:A35" si="7">+A30+1</f>
        <v>4</v>
      </c>
      <c r="B31" s="358" t="str">
        <f>+'Ekamut-caxs'!B31</f>
        <v>Էլեկտրաէներգիայի գծով</v>
      </c>
      <c r="C31" s="367">
        <v>450</v>
      </c>
      <c r="D31" s="367">
        <f>+F31/12*5</f>
        <v>947.54166666666663</v>
      </c>
      <c r="E31" s="367">
        <f>+F31/12*8</f>
        <v>1516.0666666666666</v>
      </c>
      <c r="F31" s="479">
        <f>+'Ekamut-caxs'!D31</f>
        <v>2274.1</v>
      </c>
      <c r="G31" s="492"/>
      <c r="H31" s="110">
        <f>+F31-Komunal!J27</f>
        <v>-2271797.1119999997</v>
      </c>
      <c r="I31" s="101"/>
      <c r="J31" s="101"/>
      <c r="K31" s="364" t="str">
        <f t="shared" si="2"/>
        <v/>
      </c>
      <c r="L31" s="364" t="str">
        <f t="shared" si="0"/>
        <v/>
      </c>
      <c r="M31" s="364" t="str">
        <f t="shared" si="1"/>
        <v/>
      </c>
      <c r="N31" s="77"/>
      <c r="O31" s="77"/>
      <c r="P31" s="77"/>
    </row>
    <row r="32" spans="1:16" s="76" customFormat="1" ht="16.5" customHeight="1">
      <c r="A32" s="485">
        <f t="shared" si="7"/>
        <v>5</v>
      </c>
      <c r="B32" s="358" t="str">
        <f>+'Ekamut-caxs'!B32</f>
        <v>Ջրմուղ-կոյուղու գծով</v>
      </c>
      <c r="C32" s="367">
        <f>+F32/12*2</f>
        <v>31.900000000000002</v>
      </c>
      <c r="D32" s="367">
        <f>+F32/12*5</f>
        <v>79.75</v>
      </c>
      <c r="E32" s="367">
        <f>+F32/12*8</f>
        <v>127.60000000000001</v>
      </c>
      <c r="F32" s="479">
        <f>+'Ekamut-caxs'!D32</f>
        <v>191.4</v>
      </c>
      <c r="G32" s="492"/>
      <c r="H32" s="110">
        <f>+F32-Komunal!N27</f>
        <v>-191257.45</v>
      </c>
      <c r="I32" s="101"/>
      <c r="J32" s="101"/>
      <c r="K32" s="364" t="str">
        <f t="shared" si="2"/>
        <v/>
      </c>
      <c r="L32" s="364" t="str">
        <f t="shared" si="0"/>
        <v/>
      </c>
      <c r="M32" s="364" t="str">
        <f t="shared" si="1"/>
        <v/>
      </c>
      <c r="N32" s="77"/>
      <c r="O32" s="77"/>
      <c r="P32" s="77"/>
    </row>
    <row r="33" spans="1:16" s="76" customFormat="1" ht="16.5" customHeight="1">
      <c r="A33" s="485">
        <f t="shared" si="7"/>
        <v>6</v>
      </c>
      <c r="B33" s="358" t="str">
        <f>+'Ekamut-caxs'!B33</f>
        <v>Աղբահանության գծով</v>
      </c>
      <c r="C33" s="367">
        <f>3.9*2</f>
        <v>7.8</v>
      </c>
      <c r="D33" s="367">
        <f>3.9*5</f>
        <v>19.5</v>
      </c>
      <c r="E33" s="367">
        <f>3.9*8</f>
        <v>31.2</v>
      </c>
      <c r="F33" s="479">
        <f>+'Ekamut-caxs'!D33</f>
        <v>46.8</v>
      </c>
      <c r="G33" s="492"/>
      <c r="H33" s="110"/>
      <c r="I33" s="101"/>
      <c r="J33" s="101"/>
      <c r="K33" s="364" t="str">
        <f t="shared" si="2"/>
        <v/>
      </c>
      <c r="L33" s="364" t="str">
        <f t="shared" si="0"/>
        <v/>
      </c>
      <c r="M33" s="364" t="str">
        <f t="shared" si="1"/>
        <v/>
      </c>
      <c r="N33" s="77"/>
      <c r="O33" s="77"/>
      <c r="P33" s="77"/>
    </row>
    <row r="34" spans="1:16" s="76" customFormat="1" ht="16.5" customHeight="1">
      <c r="A34" s="485">
        <f t="shared" si="7"/>
        <v>7</v>
      </c>
      <c r="B34" s="358" t="str">
        <f>+'Ekamut-caxs'!B34</f>
        <v>Ախտաբանության գծով</v>
      </c>
      <c r="C34" s="367">
        <f>5*2</f>
        <v>10</v>
      </c>
      <c r="D34" s="367">
        <f>5*5</f>
        <v>25</v>
      </c>
      <c r="E34" s="367">
        <f>5*8</f>
        <v>40</v>
      </c>
      <c r="F34" s="479">
        <f>+'Ekamut-caxs'!D34</f>
        <v>60</v>
      </c>
      <c r="G34" s="492"/>
      <c r="H34" s="110"/>
      <c r="I34" s="101"/>
      <c r="J34" s="101"/>
      <c r="K34" s="364" t="str">
        <f t="shared" si="2"/>
        <v/>
      </c>
      <c r="L34" s="364" t="str">
        <f t="shared" si="0"/>
        <v/>
      </c>
      <c r="M34" s="364" t="str">
        <f t="shared" si="1"/>
        <v/>
      </c>
      <c r="N34" s="77"/>
      <c r="O34" s="77"/>
      <c r="P34" s="77"/>
    </row>
    <row r="35" spans="1:16" s="76" customFormat="1" ht="16.5" customHeight="1">
      <c r="A35" s="485">
        <f t="shared" si="7"/>
        <v>8</v>
      </c>
      <c r="B35" s="358" t="str">
        <f>+'Ekamut-caxs'!B35</f>
        <v>Կապի գծով, այդ թվում`</v>
      </c>
      <c r="C35" s="367">
        <f t="shared" ref="C35:D35" si="8">SUM(C36:C38)</f>
        <v>23.6</v>
      </c>
      <c r="D35" s="367">
        <f t="shared" si="8"/>
        <v>49</v>
      </c>
      <c r="E35" s="367">
        <f>SUM(E36:E38)</f>
        <v>99.4</v>
      </c>
      <c r="F35" s="479">
        <f>SUM(F36:F38)</f>
        <v>141.6</v>
      </c>
      <c r="G35" s="492"/>
      <c r="H35" s="110"/>
      <c r="I35" s="101"/>
      <c r="J35" s="101"/>
      <c r="K35" s="364" t="str">
        <f t="shared" si="2"/>
        <v/>
      </c>
      <c r="L35" s="364" t="str">
        <f t="shared" si="0"/>
        <v/>
      </c>
      <c r="M35" s="364" t="str">
        <f t="shared" si="1"/>
        <v/>
      </c>
      <c r="N35" s="77"/>
      <c r="O35" s="77"/>
      <c r="P35" s="77"/>
    </row>
    <row r="36" spans="1:16">
      <c r="A36" s="26">
        <v>8.1</v>
      </c>
      <c r="B36" s="360" t="str">
        <f>+'Ekamut-caxs'!B36</f>
        <v>բաժանորդային վճար</v>
      </c>
      <c r="C36" s="255">
        <f>4.8*2</f>
        <v>9.6</v>
      </c>
      <c r="D36" s="255">
        <f>4.8*5</f>
        <v>24</v>
      </c>
      <c r="E36" s="255">
        <f>4.8*8</f>
        <v>38.4</v>
      </c>
      <c r="F36" s="482">
        <f>+'Ekamut-caxs'!D36</f>
        <v>57.599999999999994</v>
      </c>
      <c r="G36" s="494"/>
      <c r="K36" s="364" t="str">
        <f t="shared" si="2"/>
        <v/>
      </c>
      <c r="L36" s="364" t="str">
        <f t="shared" si="0"/>
        <v/>
      </c>
      <c r="M36" s="364" t="str">
        <f t="shared" si="1"/>
        <v/>
      </c>
    </row>
    <row r="37" spans="1:16">
      <c r="A37" s="26">
        <v>8.1999999999999993</v>
      </c>
      <c r="B37" s="360" t="str">
        <f>+'Ekamut-caxs'!B37</f>
        <v>րոպեավճար</v>
      </c>
      <c r="C37" s="255">
        <v>4</v>
      </c>
      <c r="D37" s="255">
        <v>10</v>
      </c>
      <c r="E37" s="255">
        <v>16</v>
      </c>
      <c r="F37" s="482">
        <f>+'Ekamut-caxs'!D37</f>
        <v>24</v>
      </c>
      <c r="G37" s="494"/>
      <c r="K37" s="364" t="str">
        <f t="shared" si="2"/>
        <v/>
      </c>
      <c r="L37" s="364" t="str">
        <f t="shared" si="0"/>
        <v/>
      </c>
      <c r="M37" s="364" t="str">
        <f t="shared" si="1"/>
        <v/>
      </c>
    </row>
    <row r="38" spans="1:16">
      <c r="A38" s="26">
        <v>8.3000000000000007</v>
      </c>
      <c r="B38" s="360" t="str">
        <f>+'Ekamut-caxs'!B38</f>
        <v>ինտերնետ կապ</v>
      </c>
      <c r="C38" s="255">
        <v>10</v>
      </c>
      <c r="D38" s="255">
        <f>5*3</f>
        <v>15</v>
      </c>
      <c r="E38" s="255">
        <f>5*9</f>
        <v>45</v>
      </c>
      <c r="F38" s="482">
        <f>+'Ekamut-caxs'!D38</f>
        <v>60</v>
      </c>
      <c r="G38" s="494"/>
      <c r="K38" s="364" t="str">
        <f t="shared" si="2"/>
        <v/>
      </c>
      <c r="L38" s="364" t="str">
        <f t="shared" si="0"/>
        <v/>
      </c>
      <c r="M38" s="364" t="str">
        <f t="shared" si="1"/>
        <v/>
      </c>
    </row>
    <row r="39" spans="1:16" s="76" customFormat="1" ht="17.25" hidden="1">
      <c r="A39" s="485">
        <f>+A35+1</f>
        <v>9</v>
      </c>
      <c r="B39" s="358" t="str">
        <f>+'Ekamut-caxs'!B39</f>
        <v>Բանկային ծառայության գծով</v>
      </c>
      <c r="C39" s="367"/>
      <c r="D39" s="255"/>
      <c r="E39" s="367"/>
      <c r="F39" s="479">
        <f>+'Ekamut-caxs'!D39</f>
        <v>0</v>
      </c>
      <c r="G39" s="492"/>
      <c r="H39" s="110"/>
      <c r="I39" s="101"/>
      <c r="J39" s="101"/>
      <c r="K39" s="364" t="str">
        <f t="shared" si="2"/>
        <v/>
      </c>
      <c r="L39" s="364" t="str">
        <f t="shared" si="0"/>
        <v/>
      </c>
      <c r="M39" s="364" t="str">
        <f t="shared" si="1"/>
        <v/>
      </c>
      <c r="N39" s="77"/>
      <c r="O39" s="77"/>
      <c r="P39" s="77"/>
    </row>
    <row r="40" spans="1:16" s="76" customFormat="1" ht="17.25">
      <c r="A40" s="485">
        <v>9</v>
      </c>
      <c r="B40" s="358" t="str">
        <f>+'Ekamut-caxs'!B40</f>
        <v>Տնտեսական ապրանքների գծով</v>
      </c>
      <c r="C40" s="367">
        <v>110</v>
      </c>
      <c r="D40" s="367">
        <v>220</v>
      </c>
      <c r="E40" s="367">
        <v>330</v>
      </c>
      <c r="F40" s="479">
        <f>+'Ekamut-caxs'!D40</f>
        <v>441</v>
      </c>
      <c r="G40" s="492"/>
      <c r="H40" s="110"/>
      <c r="I40" s="101"/>
      <c r="J40" s="101"/>
      <c r="K40" s="364" t="str">
        <f t="shared" si="2"/>
        <v/>
      </c>
      <c r="L40" s="364" t="str">
        <f t="shared" si="0"/>
        <v/>
      </c>
      <c r="M40" s="364" t="str">
        <f>IF((+F40-E40)&lt;0, (0),"")</f>
        <v/>
      </c>
      <c r="N40" s="77"/>
      <c r="O40" s="77"/>
      <c r="P40" s="77"/>
    </row>
    <row r="41" spans="1:16" s="76" customFormat="1" ht="16.5" customHeight="1">
      <c r="A41" s="485">
        <f t="shared" ref="A41:A58" si="9">+A40+1</f>
        <v>10</v>
      </c>
      <c r="B41" s="358" t="str">
        <f>+'Ekamut-caxs'!B41</f>
        <v>Գրասենյակային ապրանքների գծով</v>
      </c>
      <c r="C41" s="367">
        <v>50</v>
      </c>
      <c r="D41" s="367">
        <v>50</v>
      </c>
      <c r="E41" s="367">
        <v>100</v>
      </c>
      <c r="F41" s="479">
        <f>+'Ekamut-caxs'!D41</f>
        <v>200</v>
      </c>
      <c r="G41" s="492"/>
      <c r="H41" s="110"/>
      <c r="I41" s="101"/>
      <c r="J41" s="101"/>
      <c r="K41" s="364" t="str">
        <f t="shared" si="2"/>
        <v/>
      </c>
      <c r="L41" s="364" t="str">
        <f t="shared" si="0"/>
        <v/>
      </c>
      <c r="M41" s="364" t="str">
        <f t="shared" si="1"/>
        <v/>
      </c>
      <c r="N41" s="77"/>
      <c r="O41" s="77"/>
      <c r="P41" s="77"/>
    </row>
    <row r="42" spans="1:16" s="76" customFormat="1" ht="16.5" customHeight="1">
      <c r="A42" s="485">
        <f t="shared" si="9"/>
        <v>11</v>
      </c>
      <c r="B42" s="358" t="str">
        <f>+'Ekamut-caxs'!B42</f>
        <v>Փոքրարժեք կամ արագամաշ առարկաների գծով</v>
      </c>
      <c r="C42" s="367"/>
      <c r="D42" s="367"/>
      <c r="E42" s="367"/>
      <c r="F42" s="479">
        <f>+'Ekamut-caxs'!D42</f>
        <v>450</v>
      </c>
      <c r="G42" s="492"/>
      <c r="H42" s="110"/>
      <c r="I42" s="101"/>
      <c r="J42" s="101"/>
      <c r="K42" s="364" t="str">
        <f t="shared" si="2"/>
        <v/>
      </c>
      <c r="L42" s="364" t="str">
        <f t="shared" si="0"/>
        <v/>
      </c>
      <c r="M42" s="364" t="str">
        <f t="shared" si="1"/>
        <v/>
      </c>
      <c r="N42" s="77"/>
      <c r="O42" s="77"/>
      <c r="P42" s="77"/>
    </row>
    <row r="43" spans="1:16" s="76" customFormat="1" ht="16.5" customHeight="1">
      <c r="A43" s="485">
        <f t="shared" si="9"/>
        <v>12</v>
      </c>
      <c r="B43" s="358" t="str">
        <f>+'Ekamut-caxs'!B43</f>
        <v>Ուսումնական նյութերի գծով</v>
      </c>
      <c r="C43" s="367">
        <v>50</v>
      </c>
      <c r="D43" s="367">
        <v>50</v>
      </c>
      <c r="E43" s="367">
        <v>100</v>
      </c>
      <c r="F43" s="479">
        <f>+'Ekamut-caxs'!D43</f>
        <v>200</v>
      </c>
      <c r="G43" s="492"/>
      <c r="H43" s="110"/>
      <c r="I43" s="101"/>
      <c r="J43" s="101"/>
      <c r="K43" s="364" t="str">
        <f t="shared" si="2"/>
        <v/>
      </c>
      <c r="L43" s="364" t="str">
        <f t="shared" si="0"/>
        <v/>
      </c>
      <c r="M43" s="364" t="str">
        <f t="shared" si="1"/>
        <v/>
      </c>
      <c r="N43" s="77"/>
      <c r="O43" s="77"/>
      <c r="P43" s="77"/>
    </row>
    <row r="44" spans="1:16" s="76" customFormat="1" ht="16.5" customHeight="1">
      <c r="A44" s="485">
        <f t="shared" si="9"/>
        <v>13</v>
      </c>
      <c r="B44" s="358" t="str">
        <f>+'Ekamut-caxs'!B44</f>
        <v>Դեղորայքի գծով</v>
      </c>
      <c r="C44" s="367">
        <v>25</v>
      </c>
      <c r="D44" s="367">
        <v>25</v>
      </c>
      <c r="E44" s="367">
        <v>50</v>
      </c>
      <c r="F44" s="479">
        <f>+'Ekamut-caxs'!D44</f>
        <v>50</v>
      </c>
      <c r="G44" s="492"/>
      <c r="H44" s="110"/>
      <c r="I44" s="101"/>
      <c r="J44" s="101"/>
      <c r="K44" s="364" t="str">
        <f t="shared" si="2"/>
        <v/>
      </c>
      <c r="L44" s="364" t="str">
        <f t="shared" si="0"/>
        <v/>
      </c>
      <c r="M44" s="364" t="str">
        <f t="shared" si="1"/>
        <v/>
      </c>
      <c r="N44" s="77"/>
      <c r="O44" s="77"/>
      <c r="P44" s="77"/>
    </row>
    <row r="45" spans="1:16" s="76" customFormat="1" ht="16.5" customHeight="1">
      <c r="A45" s="485">
        <f t="shared" si="9"/>
        <v>14</v>
      </c>
      <c r="B45" s="358" t="str">
        <f>+'Ekamut-caxs'!B45</f>
        <v>Բուժ.ծառայության գծով</v>
      </c>
      <c r="C45" s="367">
        <v>34</v>
      </c>
      <c r="D45" s="367">
        <v>34</v>
      </c>
      <c r="E45" s="367">
        <v>34</v>
      </c>
      <c r="F45" s="479">
        <f>+'Ekamut-caxs'!D45</f>
        <v>34</v>
      </c>
      <c r="G45" s="492"/>
      <c r="H45" s="110"/>
      <c r="I45" s="101"/>
      <c r="J45" s="101"/>
      <c r="K45" s="364" t="str">
        <f t="shared" si="2"/>
        <v/>
      </c>
      <c r="L45" s="364" t="str">
        <f t="shared" ref="L45:L76" si="10">IF((+E45-D45)&lt;0, (0),"")</f>
        <v/>
      </c>
      <c r="M45" s="364" t="str">
        <f t="shared" si="1"/>
        <v/>
      </c>
      <c r="N45" s="77"/>
      <c r="O45" s="77"/>
      <c r="P45" s="77"/>
    </row>
    <row r="46" spans="1:16" s="76" customFormat="1" ht="16.5" customHeight="1">
      <c r="A46" s="485">
        <f t="shared" si="9"/>
        <v>15</v>
      </c>
      <c r="B46" s="358" t="str">
        <f>+'Ekamut-caxs'!B46</f>
        <v>Ընթացիկ վերանորոգման գծով</v>
      </c>
      <c r="C46" s="367"/>
      <c r="D46" s="367">
        <v>250</v>
      </c>
      <c r="E46" s="367">
        <v>500</v>
      </c>
      <c r="F46" s="479">
        <f>+'Ekamut-caxs'!D46</f>
        <v>500</v>
      </c>
      <c r="G46" s="492"/>
      <c r="H46" s="110"/>
      <c r="I46" s="101"/>
      <c r="J46" s="101"/>
      <c r="K46" s="364" t="str">
        <f t="shared" si="2"/>
        <v/>
      </c>
      <c r="L46" s="364" t="str">
        <f t="shared" si="10"/>
        <v/>
      </c>
      <c r="M46" s="364" t="str">
        <f t="shared" si="1"/>
        <v/>
      </c>
      <c r="N46" s="77"/>
      <c r="O46" s="77"/>
      <c r="P46" s="77"/>
    </row>
    <row r="47" spans="1:16" s="76" customFormat="1" ht="16.5" customHeight="1">
      <c r="A47" s="485">
        <f t="shared" si="9"/>
        <v>16</v>
      </c>
      <c r="B47" s="358" t="str">
        <f>+'Ekamut-caxs'!B47</f>
        <v>Ջեռուցման համակարգի սպասարկման գծով</v>
      </c>
      <c r="C47" s="367">
        <f>7.429*5</f>
        <v>37.145000000000003</v>
      </c>
      <c r="D47" s="367">
        <v>114.9</v>
      </c>
      <c r="E47" s="367">
        <f>7.429*8+72</f>
        <v>131.43200000000002</v>
      </c>
      <c r="F47" s="479">
        <f>+'Ekamut-caxs'!D47</f>
        <v>161.148</v>
      </c>
      <c r="G47" s="492"/>
      <c r="H47" s="110"/>
      <c r="I47" s="101"/>
      <c r="J47" s="101"/>
      <c r="K47" s="364" t="str">
        <f t="shared" si="2"/>
        <v/>
      </c>
      <c r="L47" s="364" t="str">
        <f t="shared" si="10"/>
        <v/>
      </c>
      <c r="M47" s="364" t="str">
        <f t="shared" si="1"/>
        <v/>
      </c>
      <c r="N47" s="77"/>
      <c r="O47" s="77"/>
      <c r="P47" s="77"/>
    </row>
    <row r="48" spans="1:16" s="76" customFormat="1" ht="16.5" hidden="1" customHeight="1">
      <c r="A48" s="485">
        <f t="shared" si="9"/>
        <v>17</v>
      </c>
      <c r="B48" s="358" t="str">
        <f>+'Ekamut-caxs'!B48</f>
        <v>Կաթսայատան սպասարկման գծով</v>
      </c>
      <c r="C48" s="367"/>
      <c r="D48" s="367"/>
      <c r="E48" s="367"/>
      <c r="F48" s="479">
        <f>+'Ekamut-caxs'!D48</f>
        <v>0</v>
      </c>
      <c r="G48" s="492"/>
      <c r="H48" s="110"/>
      <c r="I48" s="101"/>
      <c r="J48" s="101"/>
      <c r="K48" s="364" t="str">
        <f t="shared" si="2"/>
        <v/>
      </c>
      <c r="L48" s="364" t="str">
        <f t="shared" si="10"/>
        <v/>
      </c>
      <c r="M48" s="364" t="str">
        <f t="shared" si="1"/>
        <v/>
      </c>
      <c r="N48" s="77"/>
      <c r="O48" s="77"/>
      <c r="P48" s="77"/>
    </row>
    <row r="49" spans="1:16" s="76" customFormat="1" ht="16.5" hidden="1" customHeight="1">
      <c r="A49" s="485">
        <f t="shared" si="9"/>
        <v>18</v>
      </c>
      <c r="B49" s="358" t="str">
        <f>+'Ekamut-caxs'!B49</f>
        <v>Սպասարկման և կոմունալ համավճարների գծով</v>
      </c>
      <c r="C49" s="367"/>
      <c r="D49" s="367"/>
      <c r="E49" s="367"/>
      <c r="F49" s="479">
        <f>+'Ekamut-caxs'!D49</f>
        <v>0</v>
      </c>
      <c r="G49" s="492"/>
      <c r="H49" s="110"/>
      <c r="I49" s="101"/>
      <c r="J49" s="101"/>
      <c r="K49" s="364" t="str">
        <f t="shared" si="2"/>
        <v/>
      </c>
      <c r="L49" s="364" t="str">
        <f t="shared" si="10"/>
        <v/>
      </c>
      <c r="M49" s="364" t="str">
        <f t="shared" si="1"/>
        <v/>
      </c>
      <c r="N49" s="77"/>
      <c r="O49" s="77"/>
      <c r="P49" s="77"/>
    </row>
    <row r="50" spans="1:16" s="76" customFormat="1" ht="16.5" customHeight="1">
      <c r="A50" s="485">
        <v>17</v>
      </c>
      <c r="B50" s="358" t="str">
        <f>+'Ekamut-caxs'!B50</f>
        <v>Գնումների համակարգողի ծառայության գծով</v>
      </c>
      <c r="C50" s="367">
        <f>7*2</f>
        <v>14</v>
      </c>
      <c r="D50" s="367">
        <f>7*5</f>
        <v>35</v>
      </c>
      <c r="E50" s="367">
        <f>7*8</f>
        <v>56</v>
      </c>
      <c r="F50" s="479">
        <f>+'Ekamut-caxs'!D50</f>
        <v>105</v>
      </c>
      <c r="G50" s="492"/>
      <c r="H50" s="110"/>
      <c r="I50" s="101"/>
      <c r="J50" s="101"/>
      <c r="K50" s="364" t="str">
        <f t="shared" si="2"/>
        <v/>
      </c>
      <c r="L50" s="364" t="str">
        <f t="shared" si="10"/>
        <v/>
      </c>
      <c r="M50" s="364" t="str">
        <f t="shared" si="1"/>
        <v/>
      </c>
      <c r="N50" s="77"/>
      <c r="O50" s="77"/>
      <c r="P50" s="77"/>
    </row>
    <row r="51" spans="1:16" s="76" customFormat="1" ht="16.5" customHeight="1">
      <c r="A51" s="485">
        <f t="shared" si="9"/>
        <v>18</v>
      </c>
      <c r="B51" s="358" t="str">
        <f>+'Ekamut-caxs'!B51</f>
        <v>Համակարգիչների տեխնիկական սպասարկման գծով</v>
      </c>
      <c r="C51" s="367">
        <v>12</v>
      </c>
      <c r="D51" s="367">
        <v>25</v>
      </c>
      <c r="E51" s="367">
        <v>27</v>
      </c>
      <c r="F51" s="479">
        <f>+'Ekamut-caxs'!D51</f>
        <v>50</v>
      </c>
      <c r="G51" s="492"/>
      <c r="H51" s="110"/>
      <c r="I51" s="101"/>
      <c r="J51" s="101"/>
      <c r="K51" s="364" t="str">
        <f t="shared" si="2"/>
        <v/>
      </c>
      <c r="L51" s="364" t="str">
        <f t="shared" si="10"/>
        <v/>
      </c>
      <c r="M51" s="364" t="str">
        <f t="shared" si="1"/>
        <v/>
      </c>
      <c r="N51" s="77"/>
      <c r="O51" s="77"/>
      <c r="P51" s="77"/>
    </row>
    <row r="52" spans="1:16" s="76" customFormat="1" ht="16.5" customHeight="1">
      <c r="A52" s="485">
        <f t="shared" si="9"/>
        <v>19</v>
      </c>
      <c r="B52" s="358" t="str">
        <f>+'Ekamut-caxs'!B52</f>
        <v>Համակարգչային ծրագրի և կայքի սպասարկման գծով</v>
      </c>
      <c r="C52" s="367"/>
      <c r="D52" s="367"/>
      <c r="E52" s="367"/>
      <c r="F52" s="479">
        <f>+'Ekamut-caxs'!D52</f>
        <v>95</v>
      </c>
      <c r="G52" s="492"/>
      <c r="H52" s="110"/>
      <c r="I52" s="101"/>
      <c r="J52" s="101"/>
      <c r="K52" s="364" t="str">
        <f t="shared" si="2"/>
        <v/>
      </c>
      <c r="L52" s="364" t="str">
        <f t="shared" si="10"/>
        <v/>
      </c>
      <c r="M52" s="364" t="str">
        <f t="shared" si="1"/>
        <v/>
      </c>
      <c r="N52" s="77"/>
      <c r="O52" s="77"/>
      <c r="P52" s="77"/>
    </row>
    <row r="53" spans="1:16" s="76" customFormat="1" ht="16.5" customHeight="1">
      <c r="A53" s="485">
        <f t="shared" si="9"/>
        <v>20</v>
      </c>
      <c r="B53" s="358" t="str">
        <f>+'Ekamut-caxs'!B53</f>
        <v>էլ․ստորագրության գծով</v>
      </c>
      <c r="C53" s="367">
        <v>3</v>
      </c>
      <c r="D53" s="367">
        <v>3</v>
      </c>
      <c r="E53" s="367">
        <v>3</v>
      </c>
      <c r="F53" s="479">
        <f>+'Ekamut-caxs'!D53</f>
        <v>3</v>
      </c>
      <c r="G53" s="492"/>
      <c r="H53" s="110"/>
      <c r="I53" s="101"/>
      <c r="J53" s="101"/>
      <c r="K53" s="364" t="str">
        <f t="shared" si="2"/>
        <v/>
      </c>
      <c r="L53" s="364" t="str">
        <f t="shared" si="10"/>
        <v/>
      </c>
      <c r="M53" s="364" t="str">
        <f t="shared" si="1"/>
        <v/>
      </c>
      <c r="N53" s="77"/>
      <c r="O53" s="77"/>
      <c r="P53" s="77"/>
    </row>
    <row r="54" spans="1:16" s="76" customFormat="1" ht="16.5" customHeight="1">
      <c r="A54" s="485">
        <f t="shared" si="9"/>
        <v>21</v>
      </c>
      <c r="B54" s="358" t="str">
        <f>+'Ekamut-caxs'!B54</f>
        <v>Հայտարարության գծով</v>
      </c>
      <c r="C54" s="367">
        <v>15</v>
      </c>
      <c r="D54" s="367">
        <v>15</v>
      </c>
      <c r="E54" s="367">
        <v>15</v>
      </c>
      <c r="F54" s="479">
        <f>+'Ekamut-caxs'!D54</f>
        <v>15</v>
      </c>
      <c r="G54" s="492"/>
      <c r="H54" s="110"/>
      <c r="I54" s="101"/>
      <c r="J54" s="101"/>
      <c r="K54" s="364" t="str">
        <f t="shared" si="2"/>
        <v/>
      </c>
      <c r="L54" s="364" t="str">
        <f t="shared" si="10"/>
        <v/>
      </c>
      <c r="M54" s="364" t="str">
        <f t="shared" si="1"/>
        <v/>
      </c>
      <c r="N54" s="77"/>
      <c r="O54" s="77"/>
      <c r="P54" s="77"/>
    </row>
    <row r="55" spans="1:16" s="76" customFormat="1" ht="16.5" hidden="1" customHeight="1">
      <c r="A55" s="485">
        <f t="shared" si="9"/>
        <v>22</v>
      </c>
      <c r="B55" s="358" t="str">
        <f>+'Ekamut-caxs'!B55</f>
        <v>Բաժանորդագրության գծով</v>
      </c>
      <c r="C55" s="367"/>
      <c r="D55" s="367"/>
      <c r="E55" s="367"/>
      <c r="F55" s="479">
        <f>+'Ekamut-caxs'!D55</f>
        <v>0</v>
      </c>
      <c r="G55" s="492"/>
      <c r="H55" s="110"/>
      <c r="I55" s="101"/>
      <c r="J55" s="101"/>
      <c r="K55" s="364" t="str">
        <f t="shared" si="2"/>
        <v/>
      </c>
      <c r="L55" s="364" t="str">
        <f t="shared" si="10"/>
        <v/>
      </c>
      <c r="M55" s="364" t="str">
        <f t="shared" si="1"/>
        <v/>
      </c>
      <c r="N55" s="77"/>
      <c r="O55" s="77"/>
      <c r="P55" s="77"/>
    </row>
    <row r="56" spans="1:16" s="76" customFormat="1" ht="17.25">
      <c r="A56" s="485">
        <v>22</v>
      </c>
      <c r="B56" s="358" t="str">
        <f>+'Ekamut-caxs'!B56</f>
        <v>Վերապատրաստման գծով</v>
      </c>
      <c r="C56" s="367"/>
      <c r="D56" s="367"/>
      <c r="E56" s="367"/>
      <c r="F56" s="479">
        <f>+'Ekamut-caxs'!D56</f>
        <v>48</v>
      </c>
      <c r="G56" s="492"/>
      <c r="H56" s="110"/>
      <c r="I56" s="101"/>
      <c r="J56" s="101"/>
      <c r="K56" s="364" t="str">
        <f t="shared" si="2"/>
        <v/>
      </c>
      <c r="L56" s="364" t="str">
        <f t="shared" si="10"/>
        <v/>
      </c>
      <c r="M56" s="364" t="str">
        <f t="shared" si="1"/>
        <v/>
      </c>
      <c r="N56" s="77"/>
      <c r="O56" s="77"/>
      <c r="P56" s="77"/>
    </row>
    <row r="57" spans="1:16" s="76" customFormat="1" ht="17.25" hidden="1">
      <c r="A57" s="485">
        <f t="shared" si="9"/>
        <v>23</v>
      </c>
      <c r="B57" s="358">
        <f>+'Ekamut-caxs'!B57</f>
        <v>0</v>
      </c>
      <c r="C57" s="367"/>
      <c r="D57" s="367"/>
      <c r="E57" s="367"/>
      <c r="F57" s="479">
        <f>+'Ekamut-caxs'!D57</f>
        <v>0</v>
      </c>
      <c r="G57" s="492"/>
      <c r="H57" s="110"/>
      <c r="I57" s="101"/>
      <c r="J57" s="101"/>
      <c r="K57" s="364" t="str">
        <f t="shared" si="2"/>
        <v/>
      </c>
      <c r="L57" s="364" t="str">
        <f t="shared" si="10"/>
        <v/>
      </c>
      <c r="M57" s="364" t="str">
        <f t="shared" si="1"/>
        <v/>
      </c>
      <c r="N57" s="77"/>
      <c r="O57" s="77"/>
      <c r="P57" s="77"/>
    </row>
    <row r="58" spans="1:16" s="76" customFormat="1" ht="17.25" hidden="1">
      <c r="A58" s="485">
        <f t="shared" si="9"/>
        <v>24</v>
      </c>
      <c r="B58" s="358">
        <f>+'Ekamut-caxs'!B58</f>
        <v>0</v>
      </c>
      <c r="C58" s="367"/>
      <c r="D58" s="367"/>
      <c r="E58" s="367"/>
      <c r="F58" s="479">
        <f>+'Ekamut-caxs'!D58</f>
        <v>0</v>
      </c>
      <c r="G58" s="492"/>
      <c r="H58" s="110"/>
      <c r="I58" s="101"/>
      <c r="J58" s="101"/>
      <c r="K58" s="364" t="str">
        <f t="shared" si="2"/>
        <v/>
      </c>
      <c r="L58" s="364" t="str">
        <f t="shared" si="10"/>
        <v/>
      </c>
      <c r="M58" s="364" t="str">
        <f t="shared" si="1"/>
        <v/>
      </c>
      <c r="N58" s="77"/>
      <c r="O58" s="77"/>
      <c r="P58" s="77"/>
    </row>
    <row r="59" spans="1:16" s="77" customFormat="1" ht="17.25" hidden="1">
      <c r="A59" s="487">
        <f>+A58+1</f>
        <v>25</v>
      </c>
      <c r="B59" s="507">
        <f>+'Ekamut-caxs'!B59</f>
        <v>0</v>
      </c>
      <c r="C59" s="367"/>
      <c r="D59" s="367"/>
      <c r="E59" s="367"/>
      <c r="F59" s="483">
        <f>+'Ekamut-caxs'!D59</f>
        <v>0</v>
      </c>
      <c r="G59" s="493"/>
      <c r="H59" s="110"/>
      <c r="I59" s="101"/>
      <c r="J59" s="101"/>
      <c r="K59" s="391" t="str">
        <f t="shared" si="2"/>
        <v/>
      </c>
      <c r="L59" s="391" t="str">
        <f t="shared" si="10"/>
        <v/>
      </c>
      <c r="M59" s="391" t="str">
        <f t="shared" si="1"/>
        <v/>
      </c>
    </row>
    <row r="60" spans="1:16" s="77" customFormat="1" ht="17.25" hidden="1">
      <c r="A60" s="487">
        <f>+A59+1</f>
        <v>26</v>
      </c>
      <c r="B60" s="507">
        <f>+'Ekamut-caxs'!B60</f>
        <v>0</v>
      </c>
      <c r="C60" s="367"/>
      <c r="D60" s="367"/>
      <c r="E60" s="367"/>
      <c r="F60" s="483">
        <f>+'Ekamut-caxs'!D60</f>
        <v>0</v>
      </c>
      <c r="G60" s="493"/>
      <c r="H60" s="110" t="s">
        <v>120</v>
      </c>
      <c r="I60" s="101"/>
      <c r="J60" s="101"/>
      <c r="K60" s="391" t="str">
        <f t="shared" si="2"/>
        <v/>
      </c>
      <c r="L60" s="391" t="str">
        <f t="shared" si="10"/>
        <v/>
      </c>
      <c r="M60" s="391" t="str">
        <f t="shared" si="1"/>
        <v/>
      </c>
    </row>
    <row r="61" spans="1:16" s="76" customFormat="1" ht="17.25">
      <c r="A61" s="485">
        <v>23</v>
      </c>
      <c r="B61" s="358" t="s">
        <v>34</v>
      </c>
      <c r="C61" s="367">
        <f t="shared" ref="C61:E61" si="11">SUM(C62:C64)</f>
        <v>0</v>
      </c>
      <c r="D61" s="367">
        <f t="shared" si="11"/>
        <v>0</v>
      </c>
      <c r="E61" s="367">
        <f t="shared" si="11"/>
        <v>0</v>
      </c>
      <c r="F61" s="479">
        <f>SUM(F62:F64)</f>
        <v>20</v>
      </c>
      <c r="G61" s="492"/>
      <c r="H61" s="110"/>
      <c r="I61" s="101"/>
      <c r="J61" s="101"/>
      <c r="K61" s="364" t="str">
        <f t="shared" si="2"/>
        <v/>
      </c>
      <c r="L61" s="364" t="str">
        <f t="shared" si="10"/>
        <v/>
      </c>
      <c r="M61" s="364" t="str">
        <f t="shared" si="1"/>
        <v/>
      </c>
      <c r="N61" s="77"/>
      <c r="O61" s="77"/>
      <c r="P61" s="77"/>
    </row>
    <row r="62" spans="1:16" hidden="1">
      <c r="A62" s="15">
        <v>31.1</v>
      </c>
      <c r="B62" s="361" t="s">
        <v>35</v>
      </c>
      <c r="C62" s="503"/>
      <c r="D62" s="503"/>
      <c r="E62" s="503"/>
      <c r="F62" s="255"/>
      <c r="G62" s="494"/>
      <c r="K62" s="364" t="str">
        <f t="shared" si="2"/>
        <v/>
      </c>
      <c r="L62" s="364" t="str">
        <f t="shared" si="10"/>
        <v/>
      </c>
      <c r="M62" s="364" t="str">
        <f t="shared" si="1"/>
        <v/>
      </c>
    </row>
    <row r="63" spans="1:16" hidden="1">
      <c r="A63" s="15">
        <v>31.2</v>
      </c>
      <c r="B63" s="361" t="s">
        <v>47</v>
      </c>
      <c r="C63" s="503"/>
      <c r="D63" s="503"/>
      <c r="E63" s="503"/>
      <c r="F63" s="255"/>
      <c r="G63" s="494"/>
      <c r="K63" s="364" t="str">
        <f t="shared" si="2"/>
        <v/>
      </c>
      <c r="L63" s="364" t="str">
        <f t="shared" si="10"/>
        <v/>
      </c>
      <c r="M63" s="364" t="str">
        <f t="shared" si="1"/>
        <v/>
      </c>
    </row>
    <row r="64" spans="1:16" ht="17.25">
      <c r="A64" s="15">
        <v>23.1</v>
      </c>
      <c r="B64" s="361" t="s">
        <v>81</v>
      </c>
      <c r="C64" s="503"/>
      <c r="D64" s="503"/>
      <c r="E64" s="503"/>
      <c r="F64" s="482">
        <f>+'Ekamut-caxs'!D63</f>
        <v>20</v>
      </c>
      <c r="G64" s="492"/>
      <c r="K64" s="364" t="str">
        <f t="shared" si="2"/>
        <v/>
      </c>
      <c r="L64" s="364" t="str">
        <f t="shared" si="10"/>
        <v/>
      </c>
      <c r="M64" s="364" t="str">
        <f t="shared" si="1"/>
        <v/>
      </c>
    </row>
    <row r="65" spans="1:16" s="97" customFormat="1" ht="17.25">
      <c r="A65" s="72">
        <v>24</v>
      </c>
      <c r="B65" s="266" t="s">
        <v>36</v>
      </c>
      <c r="C65" s="352">
        <f>+F65</f>
        <v>865.02</v>
      </c>
      <c r="D65" s="352">
        <f>+F65</f>
        <v>865.02</v>
      </c>
      <c r="E65" s="352">
        <f>+F65</f>
        <v>865.02</v>
      </c>
      <c r="F65" s="479">
        <f>+'Deb. ev kreditor'!D59-'Deb. ev kreditor'!D54</f>
        <v>865.02</v>
      </c>
      <c r="G65" s="492"/>
      <c r="H65" s="113"/>
      <c r="I65" s="88"/>
      <c r="J65" s="88"/>
      <c r="K65" s="364" t="str">
        <f t="shared" si="2"/>
        <v/>
      </c>
      <c r="L65" s="364" t="str">
        <f t="shared" si="10"/>
        <v/>
      </c>
      <c r="M65" s="364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2" t="s">
        <v>82</v>
      </c>
      <c r="C66" s="367"/>
      <c r="D66" s="367"/>
      <c r="E66" s="367"/>
      <c r="F66" s="479"/>
      <c r="G66" s="492"/>
      <c r="H66" s="506" t="s">
        <v>204</v>
      </c>
      <c r="I66" s="504"/>
      <c r="J66" s="505"/>
      <c r="K66" s="364" t="str">
        <f t="shared" si="2"/>
        <v/>
      </c>
      <c r="L66" s="364" t="str">
        <f t="shared" si="10"/>
        <v/>
      </c>
      <c r="M66" s="364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0">
        <f>C68+C75</f>
        <v>0</v>
      </c>
      <c r="D67" s="480">
        <f>D68+D75</f>
        <v>0</v>
      </c>
      <c r="E67" s="480">
        <f>E68+E75</f>
        <v>0</v>
      </c>
      <c r="F67" s="480">
        <f>F68+F75</f>
        <v>0</v>
      </c>
      <c r="G67" s="491"/>
      <c r="H67" s="504"/>
      <c r="I67" s="504"/>
      <c r="J67" s="505"/>
      <c r="K67" s="364" t="str">
        <f t="shared" si="2"/>
        <v/>
      </c>
      <c r="L67" s="364" t="str">
        <f t="shared" si="10"/>
        <v/>
      </c>
      <c r="M67" s="364" t="str">
        <f t="shared" si="1"/>
        <v/>
      </c>
      <c r="N67" s="79"/>
      <c r="O67" s="79"/>
      <c r="P67" s="79"/>
    </row>
    <row r="68" spans="1:16" s="76" customFormat="1" ht="16.5" hidden="1" customHeight="1">
      <c r="A68" s="485">
        <v>1</v>
      </c>
      <c r="B68" s="358" t="s">
        <v>86</v>
      </c>
      <c r="C68" s="367">
        <f>SUM(C69:C74)</f>
        <v>0</v>
      </c>
      <c r="D68" s="367">
        <f>SUM(D69:D74)</f>
        <v>0</v>
      </c>
      <c r="E68" s="367">
        <f>SUM(E69:E74)</f>
        <v>0</v>
      </c>
      <c r="F68" s="479">
        <f>SUM(F69:F74)</f>
        <v>0</v>
      </c>
      <c r="G68" s="492"/>
      <c r="H68" s="110">
        <v>894</v>
      </c>
      <c r="I68" s="101"/>
      <c r="J68" s="101"/>
      <c r="K68" s="364" t="str">
        <f t="shared" si="2"/>
        <v/>
      </c>
      <c r="L68" s="364" t="str">
        <f t="shared" si="10"/>
        <v/>
      </c>
      <c r="M68" s="364" t="str">
        <f t="shared" si="1"/>
        <v/>
      </c>
      <c r="N68" s="77"/>
      <c r="O68" s="77"/>
      <c r="P68" s="77"/>
    </row>
    <row r="69" spans="1:16" hidden="1">
      <c r="A69" s="26">
        <v>1.1000000000000001</v>
      </c>
      <c r="B69" s="360" t="s">
        <v>83</v>
      </c>
      <c r="C69" s="255"/>
      <c r="D69" s="255"/>
      <c r="E69" s="255"/>
      <c r="F69" s="255"/>
      <c r="G69" s="494"/>
      <c r="H69" s="109">
        <v>550</v>
      </c>
      <c r="K69" s="364" t="str">
        <f t="shared" si="2"/>
        <v/>
      </c>
      <c r="L69" s="364" t="str">
        <f t="shared" si="10"/>
        <v/>
      </c>
      <c r="M69" s="364" t="str">
        <f t="shared" si="1"/>
        <v/>
      </c>
    </row>
    <row r="70" spans="1:16" hidden="1">
      <c r="A70" s="26">
        <v>1.2</v>
      </c>
      <c r="B70" s="360" t="s">
        <v>84</v>
      </c>
      <c r="C70" s="255"/>
      <c r="D70" s="255"/>
      <c r="E70" s="255"/>
      <c r="F70" s="255"/>
      <c r="G70" s="494"/>
      <c r="H70" s="109">
        <v>244</v>
      </c>
      <c r="K70" s="364" t="str">
        <f t="shared" si="2"/>
        <v/>
      </c>
      <c r="L70" s="364" t="str">
        <f t="shared" si="10"/>
        <v/>
      </c>
      <c r="M70" s="364" t="str">
        <f t="shared" si="1"/>
        <v/>
      </c>
    </row>
    <row r="71" spans="1:16" hidden="1">
      <c r="A71" s="26">
        <v>1.3</v>
      </c>
      <c r="B71" s="360" t="s">
        <v>85</v>
      </c>
      <c r="C71" s="255"/>
      <c r="D71" s="255"/>
      <c r="E71" s="255"/>
      <c r="F71" s="255"/>
      <c r="G71" s="494"/>
      <c r="K71" s="364" t="str">
        <f t="shared" si="2"/>
        <v/>
      </c>
      <c r="L71" s="364" t="str">
        <f t="shared" si="10"/>
        <v/>
      </c>
      <c r="M71" s="364" t="str">
        <f t="shared" si="1"/>
        <v/>
      </c>
    </row>
    <row r="72" spans="1:16" hidden="1">
      <c r="A72" s="26">
        <v>1.3</v>
      </c>
      <c r="B72" s="360" t="s">
        <v>62</v>
      </c>
      <c r="C72" s="255"/>
      <c r="D72" s="255"/>
      <c r="E72" s="255"/>
      <c r="F72" s="255"/>
      <c r="G72" s="494"/>
      <c r="H72" s="109">
        <v>100</v>
      </c>
      <c r="K72" s="364" t="str">
        <f t="shared" si="2"/>
        <v/>
      </c>
      <c r="L72" s="364" t="str">
        <f t="shared" si="10"/>
        <v/>
      </c>
      <c r="M72" s="364" t="str">
        <f t="shared" si="1"/>
        <v/>
      </c>
    </row>
    <row r="73" spans="1:16" s="77" customFormat="1" ht="17.25" hidden="1">
      <c r="A73" s="26">
        <v>1.5</v>
      </c>
      <c r="B73" s="507" t="s">
        <v>63</v>
      </c>
      <c r="C73" s="367"/>
      <c r="D73" s="367"/>
      <c r="E73" s="367"/>
      <c r="F73" s="483"/>
      <c r="G73" s="493"/>
      <c r="H73" s="110"/>
      <c r="I73" s="101"/>
      <c r="J73" s="101"/>
      <c r="K73" s="391" t="str">
        <f t="shared" si="2"/>
        <v/>
      </c>
      <c r="L73" s="391" t="str">
        <f t="shared" si="10"/>
        <v/>
      </c>
      <c r="M73" s="391" t="str">
        <f t="shared" si="1"/>
        <v/>
      </c>
    </row>
    <row r="74" spans="1:16" s="77" customFormat="1" ht="17.25" hidden="1">
      <c r="A74" s="26">
        <v>1.4</v>
      </c>
      <c r="B74" s="507" t="s">
        <v>285</v>
      </c>
      <c r="C74" s="367"/>
      <c r="D74" s="367"/>
      <c r="E74" s="367"/>
      <c r="F74" s="483"/>
      <c r="G74" s="493"/>
      <c r="H74" s="110" t="s">
        <v>121</v>
      </c>
      <c r="I74" s="101"/>
      <c r="J74" s="101"/>
      <c r="K74" s="391" t="str">
        <f t="shared" si="2"/>
        <v/>
      </c>
      <c r="L74" s="391" t="str">
        <f t="shared" si="10"/>
        <v/>
      </c>
      <c r="M74" s="391" t="str">
        <f t="shared" si="1"/>
        <v/>
      </c>
    </row>
    <row r="75" spans="1:16" s="76" customFormat="1" ht="34.5" hidden="1">
      <c r="A75" s="485">
        <v>2</v>
      </c>
      <c r="B75" s="358" t="s">
        <v>87</v>
      </c>
      <c r="C75" s="367">
        <f t="shared" ref="C75:E75" si="12">SUM(C76:C78)</f>
        <v>0</v>
      </c>
      <c r="D75" s="367">
        <f t="shared" si="12"/>
        <v>0</v>
      </c>
      <c r="E75" s="367">
        <f t="shared" si="12"/>
        <v>0</v>
      </c>
      <c r="F75" s="479">
        <f>SUM(F76:F78)</f>
        <v>0</v>
      </c>
      <c r="G75" s="492"/>
      <c r="H75" s="110"/>
      <c r="I75" s="101"/>
      <c r="J75" s="101"/>
      <c r="K75" s="364" t="str">
        <f t="shared" si="2"/>
        <v/>
      </c>
      <c r="L75" s="364" t="str">
        <f t="shared" si="10"/>
        <v/>
      </c>
      <c r="M75" s="364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58" t="s">
        <v>59</v>
      </c>
      <c r="C76" s="367"/>
      <c r="D76" s="367"/>
      <c r="E76" s="367"/>
      <c r="F76" s="483"/>
      <c r="G76" s="492"/>
      <c r="H76" s="110"/>
      <c r="I76" s="101"/>
      <c r="J76" s="101"/>
      <c r="K76" s="364" t="str">
        <f t="shared" ref="K76:K82" si="13">IF((D76-C76)&lt;0, (0),"")</f>
        <v/>
      </c>
      <c r="L76" s="364" t="str">
        <f t="shared" si="10"/>
        <v/>
      </c>
      <c r="M76" s="364" t="str">
        <f t="shared" ref="M76:M82" si="14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58" t="s">
        <v>58</v>
      </c>
      <c r="C77" s="367"/>
      <c r="D77" s="367"/>
      <c r="E77" s="367"/>
      <c r="F77" s="483"/>
      <c r="G77" s="492"/>
      <c r="H77" s="110"/>
      <c r="I77" s="101"/>
      <c r="J77" s="101"/>
      <c r="K77" s="364" t="str">
        <f t="shared" si="13"/>
        <v/>
      </c>
      <c r="L77" s="364" t="str">
        <f t="shared" ref="L77:L82" si="15">IF((+E77-D77)&lt;0, (0),"")</f>
        <v/>
      </c>
      <c r="M77" s="364" t="str">
        <f t="shared" si="14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58" t="s">
        <v>48</v>
      </c>
      <c r="C78" s="367"/>
      <c r="D78" s="367"/>
      <c r="E78" s="367"/>
      <c r="F78" s="483"/>
      <c r="G78" s="492"/>
      <c r="H78" s="110"/>
      <c r="I78" s="101"/>
      <c r="J78" s="101"/>
      <c r="K78" s="364" t="str">
        <f t="shared" si="13"/>
        <v/>
      </c>
      <c r="L78" s="364" t="str">
        <f t="shared" si="15"/>
        <v/>
      </c>
      <c r="M78" s="364" t="str">
        <f t="shared" si="14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0">
        <f t="shared" ref="C79:E79" si="16">SUM(C80:C81)</f>
        <v>0</v>
      </c>
      <c r="D79" s="480">
        <f t="shared" si="16"/>
        <v>0</v>
      </c>
      <c r="E79" s="480">
        <f t="shared" si="16"/>
        <v>0</v>
      </c>
      <c r="F79" s="480">
        <f>SUM(F80:F81)</f>
        <v>894</v>
      </c>
      <c r="G79" s="491"/>
      <c r="H79" s="114"/>
      <c r="I79" s="104"/>
      <c r="J79" s="104"/>
      <c r="K79" s="364" t="str">
        <f t="shared" si="13"/>
        <v/>
      </c>
      <c r="L79" s="364" t="str">
        <f t="shared" si="15"/>
        <v/>
      </c>
      <c r="M79" s="364" t="str">
        <f t="shared" si="14"/>
        <v/>
      </c>
      <c r="N79" s="79"/>
      <c r="O79" s="79"/>
      <c r="P79" s="79"/>
    </row>
    <row r="80" spans="1:16" s="95" customFormat="1" ht="17.25">
      <c r="A80" s="72">
        <v>1</v>
      </c>
      <c r="B80" s="273" t="s">
        <v>14</v>
      </c>
      <c r="C80" s="367"/>
      <c r="D80" s="367"/>
      <c r="E80" s="367"/>
      <c r="F80" s="483">
        <v>894</v>
      </c>
      <c r="G80" s="492"/>
      <c r="H80" s="111"/>
      <c r="I80" s="102"/>
      <c r="J80" s="102"/>
      <c r="K80" s="364" t="str">
        <f t="shared" si="13"/>
        <v/>
      </c>
      <c r="L80" s="364" t="str">
        <f t="shared" si="15"/>
        <v/>
      </c>
      <c r="M80" s="364" t="str">
        <f t="shared" si="14"/>
        <v/>
      </c>
      <c r="N80" s="94"/>
      <c r="O80" s="94"/>
      <c r="P80" s="94"/>
    </row>
    <row r="81" spans="1:16" s="94" customFormat="1" ht="17.25" hidden="1">
      <c r="A81" s="72">
        <v>2</v>
      </c>
      <c r="B81" s="359"/>
      <c r="C81" s="367"/>
      <c r="D81" s="367"/>
      <c r="E81" s="367"/>
      <c r="F81" s="483"/>
      <c r="G81" s="492"/>
      <c r="H81" s="106"/>
      <c r="I81" s="102"/>
      <c r="J81" s="102"/>
      <c r="K81" s="391" t="str">
        <f t="shared" si="13"/>
        <v/>
      </c>
      <c r="L81" s="391" t="str">
        <f t="shared" si="15"/>
        <v/>
      </c>
      <c r="M81" s="391" t="str">
        <f t="shared" si="14"/>
        <v/>
      </c>
    </row>
    <row r="82" spans="1:16" s="99" customFormat="1" ht="34.5">
      <c r="A82" s="13" t="s">
        <v>37</v>
      </c>
      <c r="B82" s="14" t="s">
        <v>38</v>
      </c>
      <c r="C82" s="480">
        <f>C12+C13-C24</f>
        <v>2.2666666649456602E-2</v>
      </c>
      <c r="D82" s="480">
        <f>D12+D13-D24</f>
        <v>15.04933333331428</v>
      </c>
      <c r="E82" s="480">
        <f>E12+E13-E24</f>
        <v>-3.7666666681616334E-2</v>
      </c>
      <c r="F82" s="480">
        <f>F12+F13-F24</f>
        <v>-4.7000000020489097E-2</v>
      </c>
      <c r="G82" s="491"/>
      <c r="H82" s="587" t="s">
        <v>197</v>
      </c>
      <c r="I82" s="587"/>
      <c r="J82" s="280"/>
      <c r="K82" s="364" t="str">
        <f t="shared" si="13"/>
        <v/>
      </c>
      <c r="L82" s="364">
        <f t="shared" si="15"/>
        <v>0</v>
      </c>
      <c r="M82" s="364">
        <f t="shared" si="14"/>
        <v>0</v>
      </c>
      <c r="N82" s="98"/>
      <c r="O82" s="98"/>
      <c r="P82" s="98"/>
    </row>
    <row r="83" spans="1:16" s="80" customFormat="1" ht="30" customHeight="1">
      <c r="A83" s="86"/>
      <c r="B83" s="87"/>
      <c r="C83" s="353"/>
      <c r="D83" s="353"/>
      <c r="E83" s="353"/>
      <c r="H83" s="286"/>
      <c r="I83" s="104"/>
      <c r="J83" s="104"/>
      <c r="K83" s="365" t="str">
        <f>IF((H83-F83)&lt;0, (0),"")</f>
        <v/>
      </c>
      <c r="L83" s="365" t="str">
        <f t="shared" ref="L83:M85" si="17">IF((I83-H83)&lt;0, (0),"")</f>
        <v/>
      </c>
      <c r="M83" s="365" t="str">
        <f t="shared" si="17"/>
        <v/>
      </c>
      <c r="N83" s="79"/>
      <c r="O83" s="79"/>
      <c r="P83" s="79"/>
    </row>
    <row r="84" spans="1:16" s="7" customFormat="1" ht="16.5" hidden="1" customHeight="1">
      <c r="B84" s="428" t="s">
        <v>2</v>
      </c>
      <c r="C84" s="354"/>
      <c r="D84" s="354"/>
      <c r="E84" s="477" t="str">
        <f>+'Ekamut-caxs'!D67</f>
        <v>Ե․Բադալյան</v>
      </c>
      <c r="F84" s="477"/>
      <c r="G84" s="477"/>
      <c r="H84" s="187"/>
      <c r="I84" s="40"/>
      <c r="J84" s="40"/>
      <c r="K84" s="365" t="e">
        <f>IF((H84-E84)&lt;0, (0),"")</f>
        <v>#VALUE!</v>
      </c>
      <c r="L84" s="365" t="str">
        <f t="shared" si="17"/>
        <v/>
      </c>
      <c r="M84" s="365" t="str">
        <f t="shared" si="17"/>
        <v/>
      </c>
      <c r="N84" s="6"/>
      <c r="O84" s="6"/>
      <c r="P84" s="6"/>
    </row>
    <row r="85" spans="1:16" s="3" customFormat="1" ht="13.5" hidden="1" customHeight="1">
      <c r="A85" s="7"/>
      <c r="B85" s="402" t="s">
        <v>4</v>
      </c>
      <c r="C85" s="39"/>
      <c r="D85" s="39"/>
      <c r="E85" s="478" t="s">
        <v>91</v>
      </c>
      <c r="F85" s="478"/>
      <c r="G85" s="424"/>
      <c r="H85" s="188"/>
      <c r="I85" s="89"/>
      <c r="J85" s="89"/>
      <c r="K85" s="365"/>
      <c r="L85" s="365" t="str">
        <f t="shared" si="17"/>
        <v/>
      </c>
      <c r="M85" s="365" t="str">
        <f t="shared" si="17"/>
        <v/>
      </c>
      <c r="N85" s="2"/>
      <c r="O85" s="2"/>
      <c r="P85" s="2"/>
    </row>
    <row r="86" spans="1:16" s="3" customFormat="1" ht="18.75" hidden="1" customHeight="1">
      <c r="B86" s="429" t="s">
        <v>6</v>
      </c>
      <c r="C86" s="355"/>
      <c r="D86" s="355"/>
      <c r="E86" s="477" t="str">
        <f>+'Ekamut-caxs'!D69</f>
        <v>Շ․Գևորգյան</v>
      </c>
      <c r="F86" s="477"/>
      <c r="G86" s="477"/>
      <c r="H86" s="247"/>
      <c r="I86" s="89"/>
      <c r="J86" s="89"/>
      <c r="K86" s="366"/>
      <c r="L86" s="366"/>
      <c r="M86" s="366"/>
      <c r="N86" s="2"/>
      <c r="O86" s="2"/>
      <c r="P86" s="2"/>
    </row>
    <row r="87" spans="1:16" s="3" customFormat="1" ht="12" hidden="1" customHeight="1">
      <c r="B87" s="403"/>
      <c r="C87" s="8"/>
      <c r="D87" s="8"/>
      <c r="E87" s="478" t="s">
        <v>91</v>
      </c>
      <c r="F87" s="478"/>
      <c r="G87" s="424"/>
      <c r="H87" s="188"/>
      <c r="I87" s="89"/>
      <c r="J87" s="89"/>
      <c r="K87" s="366"/>
      <c r="L87" s="366"/>
      <c r="M87" s="366"/>
      <c r="N87" s="2"/>
      <c r="O87" s="2"/>
      <c r="P87" s="2"/>
    </row>
    <row r="88" spans="1:16" s="3" customFormat="1" hidden="1">
      <c r="B88" s="403"/>
      <c r="C88" s="8" t="s">
        <v>187</v>
      </c>
      <c r="D88" s="8"/>
      <c r="E88" s="8"/>
      <c r="F88" s="81"/>
      <c r="G88" s="81"/>
      <c r="H88" s="287"/>
      <c r="I88" s="89"/>
      <c r="J88" s="89"/>
      <c r="K88" s="366"/>
      <c r="L88" s="366"/>
      <c r="M88" s="366"/>
      <c r="N88" s="2"/>
      <c r="O88" s="2"/>
      <c r="P88" s="2"/>
    </row>
    <row r="89" spans="1:16" s="397" customFormat="1" ht="36.75" customHeight="1">
      <c r="A89" s="635" t="s">
        <v>365</v>
      </c>
      <c r="B89" s="635"/>
      <c r="C89" s="398"/>
      <c r="F89" s="636" t="s">
        <v>366</v>
      </c>
    </row>
    <row r="90" spans="1:16" s="81" customFormat="1">
      <c r="B90" s="404"/>
      <c r="C90" s="356"/>
      <c r="D90" s="356"/>
      <c r="E90" s="356"/>
      <c r="H90" s="189"/>
      <c r="I90" s="89"/>
      <c r="J90" s="89"/>
      <c r="K90" s="366"/>
      <c r="L90" s="366"/>
      <c r="M90" s="366"/>
    </row>
    <row r="91" spans="1:16" s="81" customFormat="1">
      <c r="B91" s="404"/>
      <c r="C91" s="356"/>
      <c r="D91" s="356"/>
      <c r="E91" s="356"/>
      <c r="H91" s="189"/>
      <c r="I91" s="89"/>
      <c r="J91" s="89"/>
      <c r="K91" s="366"/>
      <c r="L91" s="366"/>
      <c r="M91" s="366"/>
    </row>
    <row r="92" spans="1:16" s="81" customFormat="1">
      <c r="B92" s="404"/>
      <c r="C92" s="356"/>
      <c r="D92" s="356"/>
      <c r="E92" s="356"/>
      <c r="H92" s="109"/>
      <c r="I92" s="89"/>
      <c r="J92" s="89"/>
      <c r="K92" s="366"/>
      <c r="L92" s="366"/>
      <c r="M92" s="366"/>
    </row>
    <row r="93" spans="1:16" s="81" customFormat="1">
      <c r="B93" s="404"/>
      <c r="C93" s="356"/>
      <c r="D93" s="356"/>
      <c r="E93" s="356"/>
      <c r="H93" s="109"/>
      <c r="I93" s="89"/>
      <c r="J93" s="89"/>
      <c r="K93" s="366"/>
      <c r="L93" s="366"/>
      <c r="M93" s="366"/>
    </row>
    <row r="94" spans="1:16" s="81" customFormat="1" ht="17.25">
      <c r="B94" s="404"/>
      <c r="C94" s="356"/>
      <c r="D94" s="356"/>
      <c r="E94" s="356"/>
      <c r="H94" s="109"/>
      <c r="I94" s="89"/>
      <c r="J94" s="89"/>
      <c r="K94" s="79"/>
      <c r="L94" s="79"/>
      <c r="M94" s="79"/>
    </row>
    <row r="95" spans="1:16" s="81" customFormat="1" ht="17.25">
      <c r="B95" s="404"/>
      <c r="C95" s="356"/>
      <c r="D95" s="356"/>
      <c r="E95" s="356"/>
      <c r="H95" s="109"/>
      <c r="I95" s="89"/>
      <c r="J95" s="89"/>
      <c r="K95" s="79"/>
      <c r="L95" s="79"/>
      <c r="M95" s="79"/>
    </row>
    <row r="96" spans="1:16" s="81" customFormat="1" ht="17.25">
      <c r="B96" s="404"/>
      <c r="C96" s="356"/>
      <c r="D96" s="356"/>
      <c r="E96" s="356"/>
      <c r="H96" s="109"/>
      <c r="I96" s="89"/>
      <c r="J96" s="89"/>
      <c r="K96" s="77"/>
      <c r="L96" s="77"/>
      <c r="M96" s="77"/>
    </row>
    <row r="97" spans="2:13" s="81" customFormat="1" ht="17.25">
      <c r="B97" s="404"/>
      <c r="C97" s="356"/>
      <c r="D97" s="356"/>
      <c r="E97" s="356"/>
      <c r="H97" s="109"/>
      <c r="I97" s="89"/>
      <c r="J97" s="89"/>
      <c r="K97" s="77"/>
      <c r="L97" s="77"/>
      <c r="M97" s="77"/>
    </row>
    <row r="98" spans="2:13" s="81" customFormat="1" ht="17.25">
      <c r="B98" s="404"/>
      <c r="C98" s="356"/>
      <c r="D98" s="356"/>
      <c r="E98" s="356"/>
      <c r="H98" s="109"/>
      <c r="I98" s="89"/>
      <c r="J98" s="89"/>
      <c r="K98" s="77"/>
      <c r="L98" s="77"/>
      <c r="M98" s="77"/>
    </row>
    <row r="99" spans="2:13" s="81" customFormat="1" ht="17.25">
      <c r="B99" s="404"/>
      <c r="C99" s="356"/>
      <c r="D99" s="356"/>
      <c r="E99" s="356"/>
      <c r="H99" s="109"/>
      <c r="I99" s="89"/>
      <c r="J99" s="89"/>
      <c r="K99" s="6"/>
      <c r="L99" s="6"/>
      <c r="M99" s="6"/>
    </row>
    <row r="100" spans="2:13" s="81" customFormat="1">
      <c r="B100" s="404"/>
      <c r="C100" s="356"/>
      <c r="D100" s="356"/>
      <c r="E100" s="356"/>
      <c r="H100" s="109"/>
      <c r="I100" s="89"/>
      <c r="J100" s="89"/>
      <c r="K100" s="2"/>
      <c r="L100" s="2"/>
      <c r="M100" s="2"/>
    </row>
    <row r="101" spans="2:13" s="81" customFormat="1">
      <c r="B101" s="404"/>
      <c r="C101" s="356"/>
      <c r="D101" s="356"/>
      <c r="E101" s="356"/>
      <c r="H101" s="109"/>
      <c r="I101" s="89"/>
      <c r="J101" s="89"/>
      <c r="K101" s="2"/>
      <c r="L101" s="2"/>
      <c r="M101" s="2"/>
    </row>
    <row r="102" spans="2:13" s="81" customFormat="1">
      <c r="B102" s="404"/>
      <c r="C102" s="356"/>
      <c r="D102" s="356"/>
      <c r="E102" s="356"/>
      <c r="H102" s="109"/>
      <c r="I102" s="89"/>
      <c r="J102" s="89"/>
      <c r="K102" s="2"/>
      <c r="L102" s="2"/>
      <c r="M102" s="2"/>
    </row>
    <row r="103" spans="2:13" s="81" customFormat="1">
      <c r="B103" s="404"/>
      <c r="C103" s="356"/>
      <c r="D103" s="356"/>
      <c r="E103" s="356"/>
      <c r="H103" s="109"/>
      <c r="I103" s="89"/>
      <c r="J103" s="89"/>
      <c r="K103" s="2"/>
      <c r="L103" s="2"/>
      <c r="M103" s="2"/>
    </row>
    <row r="104" spans="2:13" s="81" customFormat="1">
      <c r="B104" s="404"/>
      <c r="C104" s="356"/>
      <c r="D104" s="356"/>
      <c r="E104" s="356"/>
      <c r="H104" s="109"/>
      <c r="I104" s="89"/>
      <c r="J104" s="89"/>
      <c r="K104" s="2"/>
      <c r="L104" s="2"/>
      <c r="M104" s="2"/>
    </row>
    <row r="105" spans="2:13" s="81" customFormat="1" ht="17.25">
      <c r="B105" s="404"/>
      <c r="C105" s="356"/>
      <c r="D105" s="356"/>
      <c r="E105" s="356"/>
      <c r="H105" s="109"/>
      <c r="I105" s="89"/>
      <c r="J105" s="89"/>
      <c r="K105" s="45"/>
      <c r="L105" s="45"/>
      <c r="M105" s="258"/>
    </row>
    <row r="106" spans="2:13" s="81" customFormat="1">
      <c r="B106" s="404"/>
      <c r="C106" s="356"/>
      <c r="D106" s="356"/>
      <c r="E106" s="356"/>
      <c r="H106" s="109"/>
      <c r="I106" s="89"/>
      <c r="J106" s="89"/>
    </row>
    <row r="107" spans="2:13" s="81" customFormat="1">
      <c r="B107" s="404"/>
      <c r="C107" s="356"/>
      <c r="D107" s="356"/>
      <c r="E107" s="356"/>
      <c r="H107" s="109"/>
      <c r="I107" s="89"/>
      <c r="J107" s="89"/>
    </row>
    <row r="108" spans="2:13" s="81" customFormat="1">
      <c r="B108" s="404"/>
      <c r="C108" s="356"/>
      <c r="D108" s="356"/>
      <c r="E108" s="356"/>
      <c r="H108" s="109"/>
      <c r="I108" s="89"/>
      <c r="J108" s="89"/>
    </row>
    <row r="109" spans="2:13" s="81" customFormat="1">
      <c r="B109" s="404"/>
      <c r="C109" s="356"/>
      <c r="D109" s="356"/>
      <c r="E109" s="356"/>
      <c r="H109" s="109"/>
      <c r="I109" s="89"/>
      <c r="J109" s="89"/>
    </row>
    <row r="110" spans="2:13" s="81" customFormat="1">
      <c r="B110" s="404"/>
      <c r="C110" s="356"/>
      <c r="D110" s="356"/>
      <c r="E110" s="356"/>
      <c r="H110" s="109"/>
      <c r="I110" s="89"/>
      <c r="J110" s="89"/>
    </row>
    <row r="111" spans="2:13" s="81" customFormat="1">
      <c r="B111" s="404"/>
      <c r="C111" s="356"/>
      <c r="D111" s="356"/>
      <c r="E111" s="356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6" zoomScaleSheetLayoutView="100" workbookViewId="0">
      <selection activeCell="F37" activeCellId="1" sqref="A29:C35 F37"/>
    </sheetView>
  </sheetViews>
  <sheetFormatPr defaultColWidth="9.140625" defaultRowHeight="13.5"/>
  <cols>
    <col min="1" max="1" width="4.85546875" style="22" customWidth="1"/>
    <col min="2" max="2" width="60" style="406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1" t="s">
        <v>52</v>
      </c>
      <c r="B1" s="591"/>
      <c r="C1" s="591"/>
      <c r="D1" s="591"/>
      <c r="E1" s="591"/>
      <c r="F1" s="591"/>
    </row>
    <row r="2" spans="1:18" s="20" customFormat="1" ht="20.25">
      <c r="A2" s="585" t="str">
        <f>+'Ekamut-caxs'!A7:D7</f>
        <v xml:space="preserve">«Երևանի հ․87 մսուր-մանկապարտեզ» ՀՈԱԿ-ի </v>
      </c>
      <c r="B2" s="585"/>
      <c r="C2" s="585"/>
      <c r="D2" s="585"/>
      <c r="E2" s="585"/>
      <c r="F2" s="58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4" t="s">
        <v>229</v>
      </c>
      <c r="B3" s="594"/>
      <c r="C3" s="594"/>
      <c r="D3" s="594"/>
      <c r="E3" s="594"/>
      <c r="F3" s="594"/>
      <c r="G3" s="21"/>
      <c r="H3" s="21"/>
      <c r="I3" s="21"/>
    </row>
    <row r="4" spans="1:18">
      <c r="F4" s="23" t="s">
        <v>0</v>
      </c>
    </row>
    <row r="5" spans="1:18" ht="80.25" customHeight="1">
      <c r="A5" s="413" t="s">
        <v>3</v>
      </c>
      <c r="B5" s="69" t="s">
        <v>30</v>
      </c>
      <c r="C5" s="248" t="s">
        <v>210</v>
      </c>
      <c r="D5" s="248" t="s">
        <v>211</v>
      </c>
      <c r="E5" s="70" t="s">
        <v>49</v>
      </c>
      <c r="F5" s="305" t="s">
        <v>212</v>
      </c>
      <c r="H5" s="423" t="s">
        <v>243</v>
      </c>
    </row>
    <row r="6" spans="1:18" s="20" customFormat="1" ht="17.25">
      <c r="A6" s="67" t="s">
        <v>7</v>
      </c>
      <c r="B6" s="68" t="s">
        <v>144</v>
      </c>
      <c r="C6" s="282">
        <f>SUM(C7:C13,C16:C18)</f>
        <v>45167.799999999996</v>
      </c>
      <c r="D6" s="282">
        <f>SUM(D7:D13,D16:D18)</f>
        <v>47536.5</v>
      </c>
      <c r="E6" s="282">
        <f t="shared" ref="E6:E59" si="0">D6-C6</f>
        <v>2368.7000000000044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38176.199999999997</v>
      </c>
      <c r="D7" s="271">
        <f>+'Ekamut-caxs'!D11</f>
        <v>33859.199999999997</v>
      </c>
      <c r="E7" s="271">
        <f t="shared" si="0"/>
        <v>-4317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/>
      <c r="D8" s="271">
        <f>+'Ekamut-caxs'!D12</f>
        <v>0</v>
      </c>
      <c r="E8" s="271">
        <f>D8-C8</f>
        <v>0</v>
      </c>
      <c r="F8" s="270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5">
        <f t="shared" ref="A9:A12" si="1">+A8+1</f>
        <v>3</v>
      </c>
      <c r="B9" s="273" t="str">
        <f>+'Ekamut-caxs'!B13</f>
        <v>Սպասարկման և կոմունալ համավճարներից</v>
      </c>
      <c r="C9" s="272"/>
      <c r="D9" s="271">
        <f>+'Ekamut-caxs'!D13</f>
        <v>0</v>
      </c>
      <c r="E9" s="271">
        <f t="shared" si="0"/>
        <v>0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5">
        <f t="shared" si="1"/>
        <v>4</v>
      </c>
      <c r="B10" s="273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5">
        <v>2</v>
      </c>
      <c r="B11" s="273" t="str">
        <f>+'Ekamut-caxs'!B15</f>
        <v>Ֆինանսական օգնությունից</v>
      </c>
      <c r="C11" s="272"/>
      <c r="D11" s="271">
        <f>+'Ekamut-caxs'!D15</f>
        <v>6774.5</v>
      </c>
      <c r="E11" s="271">
        <f t="shared" si="0"/>
        <v>6774.5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5">
        <f t="shared" si="1"/>
        <v>3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5">
        <v>3</v>
      </c>
      <c r="B13" s="273" t="str">
        <f>+'Ekamut-caxs'!B17</f>
        <v xml:space="preserve">Պայմանով ստացված ակտիվներից, այդ թվում՝  </v>
      </c>
      <c r="C13" s="274">
        <f>SUM(C14:C15)</f>
        <v>6991.6</v>
      </c>
      <c r="D13" s="274">
        <f>SUM(D14:D15)</f>
        <v>6902.8</v>
      </c>
      <c r="E13" s="271">
        <f t="shared" si="0"/>
        <v>-88.800000000000182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0" t="str">
        <f>+'Ekamut-caxs'!B18</f>
        <v xml:space="preserve">ոչ ընթացիկ </v>
      </c>
      <c r="C14" s="251">
        <v>6991.6</v>
      </c>
      <c r="D14" s="252">
        <f>+'Ekamut-caxs'!D18</f>
        <v>6902.8</v>
      </c>
      <c r="E14" s="252">
        <f t="shared" si="0"/>
        <v>-88.800000000000182</v>
      </c>
      <c r="F14" s="253"/>
      <c r="G14" s="25"/>
    </row>
    <row r="15" spans="1:18" ht="18.75" hidden="1" customHeight="1">
      <c r="A15" s="26">
        <v>7.2</v>
      </c>
      <c r="B15" s="360" t="str">
        <f>+'Ekamut-caxs'!B19</f>
        <v xml:space="preserve">ընթացիկ </v>
      </c>
      <c r="C15" s="251"/>
      <c r="D15" s="252">
        <f>+'Ekamut-caxs'!D19</f>
        <v>0</v>
      </c>
      <c r="E15" s="252">
        <f t="shared" si="0"/>
        <v>0</v>
      </c>
      <c r="F15" s="253"/>
      <c r="G15" s="25"/>
    </row>
    <row r="16" spans="1:18" s="62" customFormat="1" ht="18.75" hidden="1" customHeight="1">
      <c r="A16" s="64">
        <f>+A13+1</f>
        <v>4</v>
      </c>
      <c r="B16" s="273" t="str">
        <f>+'Ekamut-caxs'!B20</f>
        <v>Բանկի տոկոսից</v>
      </c>
      <c r="C16" s="272"/>
      <c r="D16" s="271">
        <f>+'Ekamut-caxs'!D20</f>
        <v>0</v>
      </c>
      <c r="E16" s="271">
        <f t="shared" si="0"/>
        <v>0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5</v>
      </c>
      <c r="B17" s="359">
        <f>+'Ekamut-caxs'!B21</f>
        <v>0</v>
      </c>
      <c r="C17" s="272"/>
      <c r="D17" s="270">
        <f>+'Ekamut-caxs'!D21</f>
        <v>0</v>
      </c>
      <c r="E17" s="270">
        <f>D17-C17</f>
        <v>0</v>
      </c>
      <c r="F17" s="270"/>
      <c r="G17" s="60"/>
    </row>
    <row r="18" spans="1:18" s="61" customFormat="1" ht="18.75" hidden="1" customHeight="1">
      <c r="A18" s="66">
        <f>+A17+1</f>
        <v>6</v>
      </c>
      <c r="B18" s="359">
        <f>+'Ekamut-caxs'!B22</f>
        <v>0</v>
      </c>
      <c r="C18" s="272"/>
      <c r="D18" s="270">
        <f>+'Ekamut-caxs'!D22</f>
        <v>0</v>
      </c>
      <c r="E18" s="270">
        <f>D18-C18</f>
        <v>0</v>
      </c>
      <c r="F18" s="270"/>
      <c r="G18" s="60" t="s">
        <v>225</v>
      </c>
    </row>
    <row r="19" spans="1:18" s="20" customFormat="1" ht="17.25">
      <c r="A19" s="67" t="s">
        <v>11</v>
      </c>
      <c r="B19" s="63" t="s">
        <v>145</v>
      </c>
      <c r="C19" s="283">
        <f>SUM(C20,C23:C29,C33:C55,C57:C58)</f>
        <v>45167.799999999996</v>
      </c>
      <c r="D19" s="283">
        <f>SUM(D20,D23:D29,D33:D55,D57:D58)</f>
        <v>47536.528000000006</v>
      </c>
      <c r="E19" s="282">
        <f t="shared" si="0"/>
        <v>2368.7280000000101</v>
      </c>
      <c r="F19" s="341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9" t="str">
        <f>+'Ekamut-caxs'!B26</f>
        <v>Աշխատավարձի գծով</v>
      </c>
      <c r="C20" s="272">
        <v>22484.6</v>
      </c>
      <c r="D20" s="274">
        <f>+'Ekamut-caxs'!D26</f>
        <v>25791.200000000001</v>
      </c>
      <c r="E20" s="271">
        <f t="shared" si="0"/>
        <v>3306.6000000000022</v>
      </c>
      <c r="F20" s="27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1"/>
      <c r="D21" s="275">
        <f>+'Ekamut-caxs'!D27</f>
        <v>0</v>
      </c>
      <c r="E21" s="252">
        <f>D21-C21</f>
        <v>0</v>
      </c>
      <c r="F21" s="253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7">
        <f>+'Ekamut-caxs'!B28</f>
        <v>0</v>
      </c>
      <c r="C22" s="251"/>
      <c r="D22" s="251">
        <f>+'Ekamut-caxs'!D28</f>
        <v>0</v>
      </c>
      <c r="E22" s="253">
        <f>D22-C22</f>
        <v>0</v>
      </c>
      <c r="F22" s="253"/>
      <c r="G22" s="149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6645.1</v>
      </c>
      <c r="D23" s="274">
        <f>+'Ekamut-caxs'!D29</f>
        <v>5869.68</v>
      </c>
      <c r="E23" s="271">
        <f t="shared" si="0"/>
        <v>-775.42000000000007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3766.1</v>
      </c>
      <c r="D24" s="274">
        <f>+'Ekamut-caxs'!D30</f>
        <v>3845.6</v>
      </c>
      <c r="E24" s="271">
        <f t="shared" si="0"/>
        <v>79.5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5">
        <f t="shared" ref="A25:A29" si="2">+A24+1</f>
        <v>4</v>
      </c>
      <c r="B25" s="273" t="str">
        <f>+'Ekamut-caxs'!B31</f>
        <v>Էլեկտրաէներգիայի գծով</v>
      </c>
      <c r="C25" s="272">
        <v>2145</v>
      </c>
      <c r="D25" s="274">
        <f>+'Ekamut-caxs'!D31</f>
        <v>2274.1</v>
      </c>
      <c r="E25" s="271">
        <f t="shared" si="0"/>
        <v>129.09999999999991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5">
        <f t="shared" si="2"/>
        <v>5</v>
      </c>
      <c r="B26" s="273" t="str">
        <f>+'Ekamut-caxs'!B32</f>
        <v>Ջրմուղ-կոյուղու գծով</v>
      </c>
      <c r="C26" s="272">
        <v>191.1</v>
      </c>
      <c r="D26" s="274">
        <f>+'Ekamut-caxs'!D32</f>
        <v>191.4</v>
      </c>
      <c r="E26" s="271">
        <f t="shared" si="0"/>
        <v>0.30000000000001137</v>
      </c>
      <c r="F26" s="270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5">
        <f t="shared" si="2"/>
        <v>6</v>
      </c>
      <c r="B27" s="273" t="str">
        <f>+'Ekamut-caxs'!B33</f>
        <v>Աղբահանության գծով</v>
      </c>
      <c r="C27" s="272">
        <v>46.8</v>
      </c>
      <c r="D27" s="274">
        <f>+'Ekamut-caxs'!D33</f>
        <v>46.8</v>
      </c>
      <c r="E27" s="271">
        <f t="shared" si="0"/>
        <v>0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5">
        <f t="shared" si="2"/>
        <v>7</v>
      </c>
      <c r="B28" s="273" t="str">
        <f>+'Ekamut-caxs'!B34</f>
        <v>Ախտաբանության գծով</v>
      </c>
      <c r="C28" s="272">
        <v>60</v>
      </c>
      <c r="D28" s="274">
        <f>+'Ekamut-caxs'!D34</f>
        <v>60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5">
        <f t="shared" si="2"/>
        <v>8</v>
      </c>
      <c r="B29" s="273" t="str">
        <f>+'Ekamut-caxs'!B35</f>
        <v>Կապի գծով, այդ թվում`</v>
      </c>
      <c r="C29" s="274">
        <f>SUM(C30:C32)</f>
        <v>132.6</v>
      </c>
      <c r="D29" s="274">
        <f>SUM(D30:D32)</f>
        <v>141.6</v>
      </c>
      <c r="E29" s="271">
        <f t="shared" si="0"/>
        <v>9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0" t="str">
        <f>+'Ekamut-caxs'!B36</f>
        <v>բաժանորդային վճար</v>
      </c>
      <c r="C30" s="251">
        <v>57.6</v>
      </c>
      <c r="D30" s="275">
        <f>+'Ekamut-caxs'!D36</f>
        <v>57.599999999999994</v>
      </c>
      <c r="E30" s="252">
        <f t="shared" si="0"/>
        <v>0</v>
      </c>
      <c r="F30" s="253"/>
      <c r="G30" s="25"/>
    </row>
    <row r="31" spans="1:18" ht="21" customHeight="1">
      <c r="A31" s="26">
        <v>8.1999999999999993</v>
      </c>
      <c r="B31" s="360" t="str">
        <f>+'Ekamut-caxs'!B37</f>
        <v>րոպեավճար</v>
      </c>
      <c r="C31" s="251">
        <v>15</v>
      </c>
      <c r="D31" s="275">
        <f>+'Ekamut-caxs'!D37</f>
        <v>24</v>
      </c>
      <c r="E31" s="252">
        <f t="shared" si="0"/>
        <v>9</v>
      </c>
      <c r="F31" s="253"/>
      <c r="G31" s="25"/>
    </row>
    <row r="32" spans="1:18" ht="21" customHeight="1">
      <c r="A32" s="26">
        <v>8.3000000000000007</v>
      </c>
      <c r="B32" s="360" t="str">
        <f>+'Ekamut-caxs'!B38</f>
        <v>ինտերնետ կապ</v>
      </c>
      <c r="C32" s="251">
        <v>60</v>
      </c>
      <c r="D32" s="275">
        <f>+'Ekamut-caxs'!D38</f>
        <v>60</v>
      </c>
      <c r="E32" s="252">
        <f t="shared" si="0"/>
        <v>0</v>
      </c>
      <c r="F32" s="253"/>
      <c r="G32" s="25"/>
    </row>
    <row r="33" spans="1:18" s="62" customFormat="1" ht="21" hidden="1" customHeight="1">
      <c r="A33" s="64">
        <f>+A29+1</f>
        <v>9</v>
      </c>
      <c r="B33" s="273" t="str">
        <f>+'Ekamut-caxs'!B39</f>
        <v>Բանկային ծառայության գծով</v>
      </c>
      <c r="C33" s="272"/>
      <c r="D33" s="274">
        <f>+'Ekamut-caxs'!D39</f>
        <v>0</v>
      </c>
      <c r="E33" s="271">
        <f t="shared" si="0"/>
        <v>0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3" t="str">
        <f>+'Ekamut-caxs'!B40</f>
        <v>Տնտեսական ապրանքների գծով</v>
      </c>
      <c r="C34" s="272">
        <v>438.5</v>
      </c>
      <c r="D34" s="274">
        <f>+'Ekamut-caxs'!D40</f>
        <v>441</v>
      </c>
      <c r="E34" s="271">
        <f t="shared" si="0"/>
        <v>2.5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5">
        <f t="shared" ref="A35:A54" si="3">+A34+1</f>
        <v>10</v>
      </c>
      <c r="B35" s="273" t="str">
        <f>+'Ekamut-caxs'!B41</f>
        <v>Գրասենյակային ապրանքների գծով</v>
      </c>
      <c r="C35" s="272">
        <v>100.9</v>
      </c>
      <c r="D35" s="274">
        <f>+'Ekamut-caxs'!D41</f>
        <v>200</v>
      </c>
      <c r="E35" s="271">
        <f t="shared" si="0"/>
        <v>99.1</v>
      </c>
      <c r="F35" s="270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5">
        <f t="shared" si="3"/>
        <v>11</v>
      </c>
      <c r="B36" s="273" t="str">
        <f>+'Ekamut-caxs'!B42</f>
        <v>Փոքրարժեք կամ արագամաշ առարկաների գծով</v>
      </c>
      <c r="C36" s="272">
        <v>928.7</v>
      </c>
      <c r="D36" s="274">
        <f>+'Ekamut-caxs'!D42</f>
        <v>450</v>
      </c>
      <c r="E36" s="271">
        <f t="shared" si="0"/>
        <v>-478.70000000000005</v>
      </c>
      <c r="F36" s="27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5">
        <f t="shared" si="3"/>
        <v>12</v>
      </c>
      <c r="B37" s="273" t="str">
        <f>+'Ekamut-caxs'!B43</f>
        <v>Ուսումնական նյութերի գծով</v>
      </c>
      <c r="C37" s="272">
        <v>100.4</v>
      </c>
      <c r="D37" s="274">
        <f>+'Ekamut-caxs'!D43</f>
        <v>200</v>
      </c>
      <c r="E37" s="271">
        <f t="shared" si="0"/>
        <v>99.6</v>
      </c>
      <c r="F37" s="27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5">
        <f t="shared" si="3"/>
        <v>13</v>
      </c>
      <c r="B38" s="273" t="str">
        <f>+'Ekamut-caxs'!B44</f>
        <v>Դեղորայքի գծով</v>
      </c>
      <c r="C38" s="272">
        <v>23.7</v>
      </c>
      <c r="D38" s="274">
        <f>+'Ekamut-caxs'!D44</f>
        <v>50</v>
      </c>
      <c r="E38" s="271">
        <f>D38-C38</f>
        <v>26.3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5">
        <f t="shared" si="3"/>
        <v>14</v>
      </c>
      <c r="B39" s="273" t="str">
        <f>+'Ekamut-caxs'!B45</f>
        <v>Բուժ.ծառայության գծով</v>
      </c>
      <c r="C39" s="272"/>
      <c r="D39" s="274">
        <f>+'Ekamut-caxs'!D45</f>
        <v>34</v>
      </c>
      <c r="E39" s="271">
        <f t="shared" si="0"/>
        <v>34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5">
        <f t="shared" si="3"/>
        <v>15</v>
      </c>
      <c r="B40" s="273" t="str">
        <f>+'Ekamut-caxs'!B46</f>
        <v>Ընթացիկ վերանորոգման գծով</v>
      </c>
      <c r="C40" s="270">
        <v>756.8</v>
      </c>
      <c r="D40" s="274">
        <f>+'Ekamut-caxs'!D46</f>
        <v>500</v>
      </c>
      <c r="E40" s="271">
        <f t="shared" si="0"/>
        <v>-256.79999999999995</v>
      </c>
      <c r="F40" s="27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5">
        <f t="shared" si="3"/>
        <v>16</v>
      </c>
      <c r="B41" s="273" t="str">
        <f>+'Ekamut-caxs'!B47</f>
        <v>Ջեռուցման համակարգի սպասարկման գծով</v>
      </c>
      <c r="C41" s="270">
        <v>124</v>
      </c>
      <c r="D41" s="274">
        <f>+'Ekamut-caxs'!D47</f>
        <v>161.148</v>
      </c>
      <c r="E41" s="271">
        <f>D41-C41</f>
        <v>37.147999999999996</v>
      </c>
      <c r="F41" s="27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5">
        <f t="shared" si="3"/>
        <v>17</v>
      </c>
      <c r="B42" s="273" t="str">
        <f>+'Ekamut-caxs'!B48</f>
        <v>Կաթսայատան սպասարկման գծով</v>
      </c>
      <c r="C42" s="270"/>
      <c r="D42" s="274">
        <f>+'Ekamut-caxs'!D48</f>
        <v>0</v>
      </c>
      <c r="E42" s="271">
        <f>D42-C42</f>
        <v>0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5">
        <f t="shared" si="3"/>
        <v>18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0</v>
      </c>
      <c r="E43" s="271">
        <f>D43-C43</f>
        <v>0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5">
        <v>17</v>
      </c>
      <c r="B44" s="273" t="str">
        <f>+'Ekamut-caxs'!B50</f>
        <v>Գնումների համակարգողի ծառայության գծով</v>
      </c>
      <c r="C44" s="272"/>
      <c r="D44" s="274">
        <f>+'Ekamut-caxs'!D50</f>
        <v>105</v>
      </c>
      <c r="E44" s="271">
        <f t="shared" si="0"/>
        <v>105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5">
        <f t="shared" si="3"/>
        <v>18</v>
      </c>
      <c r="B45" s="273" t="str">
        <f>+'Ekamut-caxs'!B51</f>
        <v>Համակարգիչների տեխնիկական սպասարկման գծով</v>
      </c>
      <c r="C45" s="272">
        <v>31</v>
      </c>
      <c r="D45" s="274">
        <f>+'Ekamut-caxs'!D51</f>
        <v>50</v>
      </c>
      <c r="E45" s="271">
        <f t="shared" si="0"/>
        <v>19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5">
        <f t="shared" si="3"/>
        <v>19</v>
      </c>
      <c r="B46" s="273" t="str">
        <f>+'Ekamut-caxs'!B52</f>
        <v>Համակարգչային ծրագրի և կայքի սպասարկման գծով</v>
      </c>
      <c r="C46" s="270">
        <v>95</v>
      </c>
      <c r="D46" s="274">
        <f>+'Ekamut-caxs'!D52</f>
        <v>95</v>
      </c>
      <c r="E46" s="271">
        <f t="shared" si="0"/>
        <v>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5">
        <f t="shared" si="3"/>
        <v>20</v>
      </c>
      <c r="B47" s="273" t="str">
        <f>+'Ekamut-caxs'!B53</f>
        <v>էլ․ստորագրության գծով</v>
      </c>
      <c r="C47" s="270">
        <v>3</v>
      </c>
      <c r="D47" s="274">
        <f>+'Ekamut-caxs'!D53</f>
        <v>3</v>
      </c>
      <c r="E47" s="271">
        <f t="shared" ref="E47:E58" si="4">D47-C47</f>
        <v>0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5">
        <f t="shared" si="3"/>
        <v>21</v>
      </c>
      <c r="B48" s="273" t="str">
        <f>+'Ekamut-caxs'!B54</f>
        <v>Հայտարարության գծով</v>
      </c>
      <c r="C48" s="270"/>
      <c r="D48" s="274">
        <f>+'Ekamut-caxs'!D54</f>
        <v>15</v>
      </c>
      <c r="E48" s="271">
        <f t="shared" si="4"/>
        <v>15</v>
      </c>
      <c r="F48" s="27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5">
        <f t="shared" si="3"/>
        <v>22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5">
        <v>22</v>
      </c>
      <c r="B50" s="273" t="str">
        <f>+'Ekamut-caxs'!B56</f>
        <v>Վերապատրաստման գծով</v>
      </c>
      <c r="C50" s="270">
        <v>20.8</v>
      </c>
      <c r="D50" s="274">
        <f>+'Ekamut-caxs'!D56</f>
        <v>48</v>
      </c>
      <c r="E50" s="271">
        <f t="shared" si="4"/>
        <v>27.2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5">
        <f t="shared" si="3"/>
        <v>23</v>
      </c>
      <c r="B51" s="273">
        <f>+'Ekamut-caxs'!B57</f>
        <v>0</v>
      </c>
      <c r="C51" s="270"/>
      <c r="D51" s="274">
        <f>+'Ekamut-caxs'!D57</f>
        <v>0</v>
      </c>
      <c r="E51" s="271">
        <f t="shared" si="4"/>
        <v>0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5">
        <f t="shared" si="3"/>
        <v>24</v>
      </c>
      <c r="B52" s="273">
        <f>+'Ekamut-caxs'!B58</f>
        <v>0</v>
      </c>
      <c r="C52" s="270"/>
      <c r="D52" s="272">
        <f>+'Ekamut-caxs'!D58</f>
        <v>0</v>
      </c>
      <c r="E52" s="270">
        <f t="shared" si="4"/>
        <v>0</v>
      </c>
      <c r="F52" s="270"/>
      <c r="G52" s="60"/>
    </row>
    <row r="53" spans="1:18" s="61" customFormat="1" ht="21" hidden="1" customHeight="1">
      <c r="A53" s="487">
        <f t="shared" si="3"/>
        <v>25</v>
      </c>
      <c r="B53" s="359">
        <f>+'Ekamut-caxs'!B59</f>
        <v>0</v>
      </c>
      <c r="C53" s="270"/>
      <c r="D53" s="272">
        <f>+'Ekamut-caxs'!D59</f>
        <v>0</v>
      </c>
      <c r="E53" s="270">
        <f>D53-C53</f>
        <v>0</v>
      </c>
      <c r="F53" s="270"/>
      <c r="G53" s="60"/>
    </row>
    <row r="54" spans="1:18" s="61" customFormat="1" ht="21" hidden="1" customHeight="1">
      <c r="A54" s="487">
        <f t="shared" si="3"/>
        <v>26</v>
      </c>
      <c r="B54" s="359">
        <f>+'Ekamut-caxs'!B60</f>
        <v>0</v>
      </c>
      <c r="C54" s="270"/>
      <c r="D54" s="272">
        <f>+'Ekamut-caxs'!D60</f>
        <v>0</v>
      </c>
      <c r="E54" s="270">
        <f>D54-C54</f>
        <v>0</v>
      </c>
      <c r="F54" s="270"/>
      <c r="G54" s="60" t="s">
        <v>120</v>
      </c>
    </row>
    <row r="55" spans="1:18" s="62" customFormat="1" ht="21" customHeight="1">
      <c r="A55" s="395">
        <v>23</v>
      </c>
      <c r="B55" s="273" t="str">
        <f>+'Ekamut-caxs'!B61</f>
        <v>Հիմնական միջոցների մաշվածության գծով, որից՝</v>
      </c>
      <c r="C55" s="270">
        <v>7053.7</v>
      </c>
      <c r="D55" s="274">
        <f>+'Ekamut-caxs'!D61</f>
        <v>6902.8</v>
      </c>
      <c r="E55" s="271">
        <f t="shared" si="4"/>
        <v>-150.89999999999964</v>
      </c>
      <c r="F55" s="27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0" t="str">
        <f>+'Ekamut-caxs'!B62</f>
        <v>պայմանով (անհատույց) ստացված</v>
      </c>
      <c r="C56" s="253">
        <v>6991.6</v>
      </c>
      <c r="D56" s="275">
        <f>+'Ekamut-caxs'!D62</f>
        <v>6902.8</v>
      </c>
      <c r="E56" s="252">
        <f t="shared" si="4"/>
        <v>-88.800000000000182</v>
      </c>
      <c r="F56" s="253"/>
      <c r="G56" s="152"/>
    </row>
    <row r="57" spans="1:18" s="62" customFormat="1" ht="48" customHeight="1">
      <c r="A57" s="64">
        <f>+A55+1</f>
        <v>24</v>
      </c>
      <c r="B57" s="273" t="str">
        <f>+'Ekamut-caxs'!B63</f>
        <v xml:space="preserve">Չփոխհատուցվող հարկերի գծով </v>
      </c>
      <c r="C57" s="270">
        <v>20</v>
      </c>
      <c r="D57" s="274">
        <f>+'Ekamut-caxs'!D63</f>
        <v>20</v>
      </c>
      <c r="E57" s="271">
        <f t="shared" si="4"/>
        <v>0</v>
      </c>
      <c r="F57" s="272" t="s">
        <v>312</v>
      </c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25</v>
      </c>
      <c r="B58" s="273" t="str">
        <f>+'Ekamut-caxs'!B64</f>
        <v>Այլ ծախսերի գծով</v>
      </c>
      <c r="C58" s="270"/>
      <c r="D58" s="274">
        <f>+'Ekamut-caxs'!D64</f>
        <v>41.2</v>
      </c>
      <c r="E58" s="271">
        <f t="shared" si="4"/>
        <v>41.2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8" t="s">
        <v>77</v>
      </c>
      <c r="C59" s="282">
        <f>C6-C19</f>
        <v>0</v>
      </c>
      <c r="D59" s="282">
        <f>D6-D19</f>
        <v>-2.8000000005704351E-2</v>
      </c>
      <c r="E59" s="282">
        <f t="shared" si="0"/>
        <v>-2.8000000005704351E-2</v>
      </c>
      <c r="F59" s="341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15" customHeight="1">
      <c r="A60" s="34"/>
      <c r="B60" s="409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0" t="s">
        <v>2</v>
      </c>
      <c r="C61" s="431"/>
      <c r="D61" s="593" t="str">
        <f>+'Ekamut-caxs'!D67</f>
        <v>Ե․Բադալյան</v>
      </c>
      <c r="E61" s="593"/>
      <c r="F61" s="303"/>
      <c r="G61" s="25"/>
    </row>
    <row r="62" spans="1:18" ht="9.75" customHeight="1">
      <c r="B62" s="432"/>
      <c r="C62" s="433"/>
      <c r="D62" s="592" t="s">
        <v>5</v>
      </c>
      <c r="E62" s="592"/>
      <c r="F62" s="304"/>
      <c r="G62" s="25"/>
    </row>
    <row r="63" spans="1:18" ht="24.75" customHeight="1">
      <c r="B63" s="430" t="s">
        <v>6</v>
      </c>
      <c r="C63" s="431"/>
      <c r="D63" s="593" t="str">
        <f>+'Ekamut-caxs'!D69</f>
        <v>Շ․Գևորգյան</v>
      </c>
      <c r="E63" s="593"/>
      <c r="F63" s="303"/>
      <c r="G63" s="25"/>
    </row>
    <row r="64" spans="1:18" ht="11.25" customHeight="1">
      <c r="B64" s="434"/>
      <c r="C64" s="433"/>
      <c r="D64" s="592" t="s">
        <v>5</v>
      </c>
      <c r="E64" s="592"/>
      <c r="F64" s="304"/>
      <c r="G64" s="25"/>
    </row>
    <row r="65" spans="1:7" s="17" customFormat="1">
      <c r="A65" s="22"/>
      <c r="B65" s="435" t="s">
        <v>1</v>
      </c>
      <c r="C65" s="433"/>
      <c r="D65" s="433"/>
      <c r="E65" s="433"/>
      <c r="F65" s="36"/>
      <c r="G65" s="25"/>
    </row>
    <row r="66" spans="1:7" s="17" customFormat="1">
      <c r="A66" s="115"/>
      <c r="B66" s="411"/>
      <c r="C66" s="25"/>
      <c r="D66" s="25"/>
      <c r="E66" s="25"/>
      <c r="F66" s="25"/>
      <c r="G66" s="25"/>
    </row>
    <row r="67" spans="1:7" s="17" customFormat="1">
      <c r="A67" s="115"/>
      <c r="B67" s="411"/>
      <c r="C67" s="25"/>
      <c r="D67" s="25"/>
      <c r="E67" s="25"/>
      <c r="F67" s="25"/>
      <c r="G67" s="25"/>
    </row>
    <row r="68" spans="1:7" s="17" customFormat="1">
      <c r="A68" s="115"/>
      <c r="B68" s="411"/>
      <c r="C68" s="25"/>
      <c r="D68" s="25"/>
      <c r="E68" s="25"/>
      <c r="F68" s="25"/>
      <c r="G68" s="25"/>
    </row>
    <row r="69" spans="1:7" s="17" customFormat="1">
      <c r="A69" s="115"/>
      <c r="B69" s="411"/>
      <c r="C69" s="25"/>
      <c r="D69" s="25"/>
      <c r="E69" s="25"/>
      <c r="F69" s="25"/>
      <c r="G69" s="25"/>
    </row>
    <row r="70" spans="1:7" s="17" customFormat="1">
      <c r="A70" s="115"/>
      <c r="B70" s="411"/>
      <c r="C70" s="25"/>
      <c r="D70" s="25"/>
      <c r="E70" s="25"/>
      <c r="F70" s="25"/>
    </row>
    <row r="71" spans="1:7" s="17" customFormat="1">
      <c r="A71" s="115"/>
      <c r="B71" s="411"/>
      <c r="C71" s="25"/>
      <c r="D71" s="25"/>
      <c r="E71" s="25"/>
      <c r="F71" s="25"/>
    </row>
    <row r="72" spans="1:7" s="17" customFormat="1">
      <c r="A72" s="115"/>
      <c r="B72" s="411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3622047244094491" right="0.23622047244094491" top="0.23622047244094491" bottom="0.23622047244094491" header="0.19685039370078741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1" zoomScaleSheetLayoutView="100" workbookViewId="0">
      <selection activeCell="F37" activeCellId="1" sqref="A29:C35 F37"/>
    </sheetView>
  </sheetViews>
  <sheetFormatPr defaultColWidth="9.140625" defaultRowHeight="13.5"/>
  <cols>
    <col min="1" max="1" width="4.85546875" style="18" customWidth="1"/>
    <col min="2" max="2" width="59.85546875" style="406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91" t="s">
        <v>78</v>
      </c>
      <c r="B1" s="591"/>
      <c r="C1" s="591"/>
      <c r="D1" s="591"/>
      <c r="E1" s="591"/>
      <c r="F1" s="591"/>
    </row>
    <row r="2" spans="1:20" s="20" customFormat="1" ht="20.25">
      <c r="A2" s="585" t="str">
        <f>+'Ekamut-caxs'!A7:D7</f>
        <v xml:space="preserve">«Երևանի հ․87 մսուր-մանկապարտեզ» ՀՈԱԿ-ի </v>
      </c>
      <c r="B2" s="585"/>
      <c r="C2" s="585"/>
      <c r="D2" s="585"/>
      <c r="E2" s="585"/>
      <c r="F2" s="58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94" t="s">
        <v>230</v>
      </c>
      <c r="B3" s="594"/>
      <c r="C3" s="594"/>
      <c r="D3" s="594"/>
      <c r="E3" s="594"/>
      <c r="F3" s="59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2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48" t="s">
        <v>210</v>
      </c>
      <c r="D5" s="248" t="s">
        <v>211</v>
      </c>
      <c r="E5" s="91" t="s">
        <v>49</v>
      </c>
      <c r="F5" s="305" t="str">
        <f>+'Ekamutneri ham.'!F5</f>
        <v>Ծանոթություն նախատեսվող ցուցանիշների վերաբերյալ</v>
      </c>
      <c r="G5" s="17"/>
      <c r="H5" s="423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4">
        <v>193.1</v>
      </c>
      <c r="D6" s="254">
        <f>+C76</f>
        <v>1717.8009999999849</v>
      </c>
      <c r="E6" s="267">
        <f t="shared" ref="E6:E62" si="0">D6-C6</f>
        <v>1524.700999999985</v>
      </c>
      <c r="F6" s="25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67">
        <f>SUM(C8,C9:C17)</f>
        <v>39539.199999999997</v>
      </c>
      <c r="D7" s="267">
        <f>SUM(D8,D9:D17)</f>
        <v>40633.699999999997</v>
      </c>
      <c r="E7" s="267">
        <f>D7-C7</f>
        <v>1094.5</v>
      </c>
      <c r="F7" s="25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8" t="str">
        <f>+'Dramakan hosqer'!B14</f>
        <v>Սուբսիդիայից</v>
      </c>
      <c r="C8" s="264">
        <v>39539.199999999997</v>
      </c>
      <c r="D8" s="265">
        <f>+'Dramakan hosqer'!F14</f>
        <v>33859.199999999997</v>
      </c>
      <c r="E8" s="265">
        <f>D8-C8</f>
        <v>-5680</v>
      </c>
      <c r="F8" s="264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58" t="str">
        <f>+'Dramakan hosqer'!B15</f>
        <v xml:space="preserve">Վճարովի ծառայություններից </v>
      </c>
      <c r="C9" s="264"/>
      <c r="D9" s="265">
        <f>+'Dramakan hosqer'!F15</f>
        <v>0</v>
      </c>
      <c r="E9" s="265">
        <f t="shared" si="0"/>
        <v>0</v>
      </c>
      <c r="F9" s="264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5">
        <f t="shared" ref="A10:A17" si="1">+A9+1</f>
        <v>3</v>
      </c>
      <c r="B10" s="358" t="str">
        <f>+'Dramakan hosqer'!B16</f>
        <v>Սպասարկման և կոմունալ համավճարներից</v>
      </c>
      <c r="C10" s="264"/>
      <c r="D10" s="265">
        <f>+'Dramakan hosqer'!F16</f>
        <v>0</v>
      </c>
      <c r="E10" s="265">
        <f t="shared" si="0"/>
        <v>0</v>
      </c>
      <c r="F10" s="264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5">
        <f t="shared" si="1"/>
        <v>4</v>
      </c>
      <c r="B11" s="358" t="str">
        <f>+'Dramakan hosqer'!B17</f>
        <v>Ֆինանսական օգնությունից (օգնիր մանկապարտեզիդ)</v>
      </c>
      <c r="C11" s="264"/>
      <c r="D11" s="265">
        <f>+'Dramakan hosqer'!F17</f>
        <v>0</v>
      </c>
      <c r="E11" s="265">
        <f t="shared" si="0"/>
        <v>0</v>
      </c>
      <c r="F11" s="264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5">
        <v>2</v>
      </c>
      <c r="B12" s="358" t="str">
        <f>+'Dramakan hosqer'!B18</f>
        <v>Ֆինանսական օգնությունից</v>
      </c>
      <c r="C12" s="264"/>
      <c r="D12" s="265">
        <f>+'Dramakan hosqer'!F18</f>
        <v>6774.5</v>
      </c>
      <c r="E12" s="265">
        <f t="shared" si="0"/>
        <v>6774.5</v>
      </c>
      <c r="F12" s="264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5">
        <f t="shared" si="1"/>
        <v>3</v>
      </c>
      <c r="B13" s="358" t="str">
        <f>+'Dramakan hosqer'!B19</f>
        <v>Չփոխանակվող գործարքներից (դրամաշնորհից)</v>
      </c>
      <c r="C13" s="264"/>
      <c r="D13" s="265">
        <f>+'Dramakan hosqer'!F19</f>
        <v>0</v>
      </c>
      <c r="E13" s="265">
        <f t="shared" si="0"/>
        <v>0</v>
      </c>
      <c r="F13" s="264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5">
        <f t="shared" si="1"/>
        <v>4</v>
      </c>
      <c r="B14" s="358" t="str">
        <f>+'Dramakan hosqer'!B20</f>
        <v>Դեբիտորական պարտքերից</v>
      </c>
      <c r="C14" s="264"/>
      <c r="D14" s="265">
        <f>+'Dramakan hosqer'!F20</f>
        <v>0</v>
      </c>
      <c r="E14" s="265">
        <f t="shared" si="0"/>
        <v>0</v>
      </c>
      <c r="F14" s="264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5">
        <f t="shared" si="1"/>
        <v>5</v>
      </c>
      <c r="B15" s="358" t="str">
        <f>+'Dramakan hosqer'!B21</f>
        <v>Բանկի տոկոսից</v>
      </c>
      <c r="C15" s="264"/>
      <c r="D15" s="265">
        <f>+'Dramakan hosqer'!F21</f>
        <v>0</v>
      </c>
      <c r="E15" s="265">
        <f>D15-C15</f>
        <v>0</v>
      </c>
      <c r="F15" s="264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87">
        <f t="shared" si="1"/>
        <v>6</v>
      </c>
      <c r="B16" s="507">
        <f>+'Dramakan hosqer'!B22</f>
        <v>0</v>
      </c>
      <c r="C16" s="483"/>
      <c r="D16" s="483">
        <f>+'Dramakan hosqer'!F22</f>
        <v>0</v>
      </c>
      <c r="E16" s="483">
        <f t="shared" si="0"/>
        <v>0</v>
      </c>
      <c r="F16" s="483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87">
        <f t="shared" si="1"/>
        <v>7</v>
      </c>
      <c r="B17" s="507">
        <f>+'Dramakan hosqer'!B23</f>
        <v>0</v>
      </c>
      <c r="C17" s="483"/>
      <c r="D17" s="483">
        <f>+'Dramakan hosqer'!F23</f>
        <v>0</v>
      </c>
      <c r="E17" s="483">
        <f>D17-C17</f>
        <v>0</v>
      </c>
      <c r="F17" s="483"/>
      <c r="G17" s="106" t="s">
        <v>225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67">
        <f>+C19+C61+C73</f>
        <v>38014.499000000011</v>
      </c>
      <c r="D18" s="267">
        <f>+D19+D61+D73</f>
        <v>42351.548000000003</v>
      </c>
      <c r="E18" s="267">
        <f t="shared" si="0"/>
        <v>4337.0489999999918</v>
      </c>
      <c r="F18" s="254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67">
        <f>SUM(C20,C23:C29,C33:C55,C59:C60)</f>
        <v>37241.499000000011</v>
      </c>
      <c r="D19" s="267">
        <f>SUM(D20,D23:D29,D33:D55,D59:D60)</f>
        <v>41457.548000000003</v>
      </c>
      <c r="E19" s="267">
        <f t="shared" si="0"/>
        <v>4216.0489999999918</v>
      </c>
      <c r="F19" s="254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59" t="str">
        <f>+'Dramakan hosqer'!B26</f>
        <v>Աշխատավարձի գծով</v>
      </c>
      <c r="C20" s="264">
        <v>22638.799999999999</v>
      </c>
      <c r="D20" s="265">
        <f>+'Dramakan hosqer'!F26</f>
        <v>25791.200000000001</v>
      </c>
      <c r="E20" s="265">
        <f t="shared" si="0"/>
        <v>3152.4000000000015</v>
      </c>
      <c r="F20" s="264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0" t="str">
        <f>+'Dramakan hosqer'!B27</f>
        <v>վճարովի ծառայության գծով</v>
      </c>
      <c r="C21" s="255"/>
      <c r="D21" s="269">
        <f>+'Dramakan hosqer'!F27</f>
        <v>0</v>
      </c>
      <c r="E21" s="269">
        <f t="shared" si="0"/>
        <v>0</v>
      </c>
      <c r="F21" s="255"/>
    </row>
    <row r="22" spans="1:20" ht="18" hidden="1" customHeight="1">
      <c r="A22" s="26">
        <v>1.2</v>
      </c>
      <c r="B22" s="390">
        <f>+'Dramakan hosqer'!B28</f>
        <v>0</v>
      </c>
      <c r="C22" s="255"/>
      <c r="D22" s="269">
        <f>+'Dramakan hosqer'!F28</f>
        <v>0</v>
      </c>
      <c r="E22" s="269">
        <f t="shared" si="0"/>
        <v>0</v>
      </c>
      <c r="F22" s="255"/>
    </row>
    <row r="23" spans="1:20" s="62" customFormat="1" ht="18" customHeight="1">
      <c r="A23" s="64">
        <f>+A20+1</f>
        <v>2</v>
      </c>
      <c r="B23" s="273" t="str">
        <f>+'Dramakan hosqer'!B29</f>
        <v>Սննդի գծով</v>
      </c>
      <c r="C23" s="264">
        <v>6344.7</v>
      </c>
      <c r="D23" s="265">
        <f>+'Dramakan hosqer'!F29</f>
        <v>5869.68</v>
      </c>
      <c r="E23" s="265">
        <f t="shared" si="0"/>
        <v>-475.01999999999953</v>
      </c>
      <c r="F23" s="264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3" t="str">
        <f>+'Dramakan hosqer'!B30</f>
        <v>Ջեռուցման գծով</v>
      </c>
      <c r="C24" s="264">
        <v>3005.6</v>
      </c>
      <c r="D24" s="265">
        <f>+'Dramakan hosqer'!F30</f>
        <v>3845.6</v>
      </c>
      <c r="E24" s="265">
        <f t="shared" si="0"/>
        <v>840</v>
      </c>
      <c r="F24" s="264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5">
        <f t="shared" ref="A25:A29" si="2">+A24+1</f>
        <v>4</v>
      </c>
      <c r="B25" s="273" t="str">
        <f>+'Dramakan hosqer'!B31</f>
        <v>Էլեկտրաէներգիայի գծով</v>
      </c>
      <c r="C25" s="264">
        <v>2090.3000000000002</v>
      </c>
      <c r="D25" s="265">
        <f>+'Dramakan hosqer'!F31</f>
        <v>2274.1</v>
      </c>
      <c r="E25" s="265">
        <f t="shared" si="0"/>
        <v>183.79999999999973</v>
      </c>
      <c r="F25" s="264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5">
        <f t="shared" si="2"/>
        <v>5</v>
      </c>
      <c r="B26" s="273" t="str">
        <f>+'Dramakan hosqer'!B32</f>
        <v>Ջրմուղ-կոյուղու գծով</v>
      </c>
      <c r="C26" s="264">
        <v>166.8</v>
      </c>
      <c r="D26" s="265">
        <f>+'Dramakan hosqer'!F32</f>
        <v>191.4</v>
      </c>
      <c r="E26" s="265">
        <f t="shared" si="0"/>
        <v>24.599999999999994</v>
      </c>
      <c r="F26" s="264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5">
        <f t="shared" si="2"/>
        <v>6</v>
      </c>
      <c r="B27" s="273" t="str">
        <f>+'Dramakan hosqer'!B33</f>
        <v>Աղբահանության գծով</v>
      </c>
      <c r="C27" s="264">
        <v>46.8</v>
      </c>
      <c r="D27" s="265">
        <f>+'Dramakan hosqer'!F33</f>
        <v>46.8</v>
      </c>
      <c r="E27" s="265">
        <f t="shared" si="0"/>
        <v>0</v>
      </c>
      <c r="F27" s="264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5">
        <f t="shared" si="2"/>
        <v>7</v>
      </c>
      <c r="B28" s="273" t="str">
        <f>+'Dramakan hosqer'!B34</f>
        <v>Ախտաբանության գծով</v>
      </c>
      <c r="C28" s="264">
        <v>60</v>
      </c>
      <c r="D28" s="265">
        <f>+'Dramakan hosqer'!F34</f>
        <v>60</v>
      </c>
      <c r="E28" s="265">
        <f t="shared" si="0"/>
        <v>0</v>
      </c>
      <c r="F28" s="264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5">
        <f t="shared" si="2"/>
        <v>8</v>
      </c>
      <c r="B29" s="273" t="str">
        <f>+'Dramakan hosqer'!B35</f>
        <v>Կապի գծով, այդ թվում`</v>
      </c>
      <c r="C29" s="265">
        <f>SUM(C30:C32)</f>
        <v>129.19999999999999</v>
      </c>
      <c r="D29" s="265">
        <f>SUM(D30:D32)</f>
        <v>141.6</v>
      </c>
      <c r="E29" s="265">
        <f t="shared" si="0"/>
        <v>12.400000000000006</v>
      </c>
      <c r="F29" s="264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0" t="str">
        <f>+'Dramakan hosqer'!B36</f>
        <v>բաժանորդային վճար</v>
      </c>
      <c r="C30" s="255">
        <v>57.6</v>
      </c>
      <c r="D30" s="269">
        <f>+'Dramakan hosqer'!F36</f>
        <v>57.599999999999994</v>
      </c>
      <c r="E30" s="269">
        <f t="shared" si="0"/>
        <v>0</v>
      </c>
      <c r="F30" s="255"/>
    </row>
    <row r="31" spans="1:20" s="33" customFormat="1" ht="18" customHeight="1">
      <c r="A31" s="26">
        <v>8.1999999999999993</v>
      </c>
      <c r="B31" s="360" t="str">
        <f>+'Dramakan hosqer'!B37</f>
        <v>րոպեավճար</v>
      </c>
      <c r="C31" s="255">
        <v>14.6</v>
      </c>
      <c r="D31" s="269">
        <f>+'Dramakan hosqer'!F37</f>
        <v>24</v>
      </c>
      <c r="E31" s="269">
        <f t="shared" si="0"/>
        <v>9.4</v>
      </c>
      <c r="F31" s="25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0" t="str">
        <f>+'Dramakan hosqer'!B38</f>
        <v>ինտերնետ կապ</v>
      </c>
      <c r="C32" s="255">
        <v>57</v>
      </c>
      <c r="D32" s="269">
        <f>+'Dramakan hosqer'!F38</f>
        <v>60</v>
      </c>
      <c r="E32" s="269">
        <f t="shared" si="0"/>
        <v>3</v>
      </c>
      <c r="F32" s="255"/>
      <c r="I32" s="136"/>
    </row>
    <row r="33" spans="1:20" s="62" customFormat="1" ht="18" hidden="1" customHeight="1">
      <c r="A33" s="64">
        <f>+A29+1</f>
        <v>9</v>
      </c>
      <c r="B33" s="273" t="str">
        <f>+'Dramakan hosqer'!B39</f>
        <v>Բանկային ծառայության գծով</v>
      </c>
      <c r="C33" s="264"/>
      <c r="D33" s="265">
        <f>+'Dramakan hosqer'!F39</f>
        <v>0</v>
      </c>
      <c r="E33" s="265">
        <f t="shared" si="0"/>
        <v>0</v>
      </c>
      <c r="F33" s="264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3" t="str">
        <f>+'Dramakan hosqer'!B40</f>
        <v>Տնտեսական ապրանքների գծով</v>
      </c>
      <c r="C34" s="264">
        <v>438.5</v>
      </c>
      <c r="D34" s="265">
        <f>+'Dramakan hosqer'!F40</f>
        <v>441</v>
      </c>
      <c r="E34" s="265">
        <f t="shared" si="0"/>
        <v>2.5</v>
      </c>
      <c r="F34" s="264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5">
        <f t="shared" ref="A35:A55" si="3">+A34+1</f>
        <v>11</v>
      </c>
      <c r="B35" s="273" t="str">
        <f>+'Dramakan hosqer'!B41</f>
        <v>Գրասենյակային ապրանքների գծով</v>
      </c>
      <c r="C35" s="264">
        <v>81.900000000000006</v>
      </c>
      <c r="D35" s="265">
        <f>+'Dramakan hosqer'!F41</f>
        <v>200</v>
      </c>
      <c r="E35" s="265">
        <f t="shared" si="0"/>
        <v>118.1</v>
      </c>
      <c r="F35" s="264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5">
        <f t="shared" si="3"/>
        <v>12</v>
      </c>
      <c r="B36" s="273" t="str">
        <f>+'Dramakan hosqer'!B42</f>
        <v>Փոքրարժեք կամ արագամաշ առարկաների գծով</v>
      </c>
      <c r="C36" s="264">
        <v>928.65</v>
      </c>
      <c r="D36" s="265">
        <f>+'Dramakan hosqer'!F42</f>
        <v>450</v>
      </c>
      <c r="E36" s="265">
        <f t="shared" si="0"/>
        <v>-478.65</v>
      </c>
      <c r="F36" s="264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5">
        <f t="shared" si="3"/>
        <v>13</v>
      </c>
      <c r="B37" s="273" t="str">
        <f>+'Dramakan hosqer'!B43</f>
        <v>Ուսումնական նյութերի գծով</v>
      </c>
      <c r="C37" s="264">
        <v>88.35</v>
      </c>
      <c r="D37" s="265">
        <f>+'Dramakan hosqer'!F43</f>
        <v>200</v>
      </c>
      <c r="E37" s="265">
        <f t="shared" si="0"/>
        <v>111.65</v>
      </c>
      <c r="F37" s="264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5">
        <f t="shared" si="3"/>
        <v>14</v>
      </c>
      <c r="B38" s="273" t="str">
        <f>+'Dramakan hosqer'!B44</f>
        <v>Դեղորայքի գծով</v>
      </c>
      <c r="C38" s="264">
        <v>23.74</v>
      </c>
      <c r="D38" s="265">
        <f>+'Dramakan hosqer'!F44</f>
        <v>50</v>
      </c>
      <c r="E38" s="265">
        <f t="shared" si="0"/>
        <v>26.26</v>
      </c>
      <c r="F38" s="264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5">
        <f t="shared" si="3"/>
        <v>15</v>
      </c>
      <c r="B39" s="273" t="str">
        <f>+'Dramakan hosqer'!B45</f>
        <v>Բուժ.ծառայության գծով</v>
      </c>
      <c r="C39" s="264"/>
      <c r="D39" s="265">
        <f>+'Dramakan hosqer'!F45</f>
        <v>34</v>
      </c>
      <c r="E39" s="265">
        <f t="shared" si="0"/>
        <v>34</v>
      </c>
      <c r="F39" s="264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5">
        <f t="shared" si="3"/>
        <v>16</v>
      </c>
      <c r="B40" s="273" t="str">
        <f>+'Dramakan hosqer'!B46</f>
        <v>Ընթացիկ վերանորոգման գծով</v>
      </c>
      <c r="C40" s="264">
        <v>756.8</v>
      </c>
      <c r="D40" s="265">
        <f>+'Dramakan hosqer'!F46</f>
        <v>500</v>
      </c>
      <c r="E40" s="265">
        <f t="shared" si="0"/>
        <v>-256.79999999999995</v>
      </c>
      <c r="F40" s="264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5">
        <f t="shared" si="3"/>
        <v>17</v>
      </c>
      <c r="B41" s="273" t="str">
        <f>+'Dramakan hosqer'!B47</f>
        <v>Ջեռուցման համակարգի սպասարկման գծով</v>
      </c>
      <c r="C41" s="264">
        <v>124</v>
      </c>
      <c r="D41" s="265">
        <f>+'Dramakan hosqer'!F47</f>
        <v>161.148</v>
      </c>
      <c r="E41" s="265">
        <f t="shared" si="0"/>
        <v>37.147999999999996</v>
      </c>
      <c r="F41" s="264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5">
        <f t="shared" si="3"/>
        <v>18</v>
      </c>
      <c r="B42" s="273" t="str">
        <f>+'Dramakan hosqer'!B48</f>
        <v>Կաթսայատան սպասարկման գծով</v>
      </c>
      <c r="C42" s="264"/>
      <c r="D42" s="265">
        <f>+'Dramakan hosqer'!F48</f>
        <v>0</v>
      </c>
      <c r="E42" s="265">
        <f t="shared" si="0"/>
        <v>0</v>
      </c>
      <c r="F42" s="264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5">
        <f t="shared" si="3"/>
        <v>19</v>
      </c>
      <c r="B43" s="273" t="str">
        <f>+'Dramakan hosqer'!B49</f>
        <v>Սպասարկման և կոմունալ համավճարների գծով</v>
      </c>
      <c r="C43" s="264"/>
      <c r="D43" s="265">
        <f>+'Dramakan hosqer'!F49</f>
        <v>0</v>
      </c>
      <c r="E43" s="265">
        <f t="shared" si="0"/>
        <v>0</v>
      </c>
      <c r="F43" s="264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5">
        <f t="shared" si="3"/>
        <v>20</v>
      </c>
      <c r="B44" s="273" t="str">
        <f>+'Dramakan hosqer'!B50</f>
        <v>Գնումների համակարգողի ծառայության գծով</v>
      </c>
      <c r="C44" s="264"/>
      <c r="D44" s="265">
        <f>+'Dramakan hosqer'!F50</f>
        <v>105</v>
      </c>
      <c r="E44" s="265">
        <f t="shared" si="0"/>
        <v>105</v>
      </c>
      <c r="F44" s="264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5">
        <f t="shared" si="3"/>
        <v>21</v>
      </c>
      <c r="B45" s="273" t="str">
        <f>+'Dramakan hosqer'!B51</f>
        <v>Համակարգիչների տեխնիկական սպասարկման գծով</v>
      </c>
      <c r="C45" s="264">
        <v>31</v>
      </c>
      <c r="D45" s="265">
        <f>+'Dramakan hosqer'!F51</f>
        <v>50</v>
      </c>
      <c r="E45" s="265">
        <f t="shared" si="0"/>
        <v>19</v>
      </c>
      <c r="F45" s="264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5">
        <f t="shared" si="3"/>
        <v>22</v>
      </c>
      <c r="B46" s="273" t="str">
        <f>+'Dramakan hosqer'!B52</f>
        <v>Համակարգչային ծրագրի և կայքի սպասարկման գծով</v>
      </c>
      <c r="C46" s="264">
        <v>95</v>
      </c>
      <c r="D46" s="265">
        <f>+'Dramakan hosqer'!F52</f>
        <v>95</v>
      </c>
      <c r="E46" s="265">
        <f t="shared" si="0"/>
        <v>0</v>
      </c>
      <c r="F46" s="264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5">
        <f t="shared" si="3"/>
        <v>23</v>
      </c>
      <c r="B47" s="273" t="str">
        <f>+'Dramakan hosqer'!B53</f>
        <v>էլ․ստորագրության գծով</v>
      </c>
      <c r="C47" s="264">
        <v>3</v>
      </c>
      <c r="D47" s="265">
        <f>+'Dramakan hosqer'!F53</f>
        <v>3</v>
      </c>
      <c r="E47" s="265">
        <f t="shared" si="0"/>
        <v>0</v>
      </c>
      <c r="F47" s="264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5">
        <f t="shared" si="3"/>
        <v>24</v>
      </c>
      <c r="B48" s="273" t="str">
        <f>+'Dramakan hosqer'!B54</f>
        <v>Հայտարարության գծով</v>
      </c>
      <c r="C48" s="264"/>
      <c r="D48" s="265">
        <f>+'Dramakan hosqer'!F54</f>
        <v>15</v>
      </c>
      <c r="E48" s="265">
        <f t="shared" si="0"/>
        <v>15</v>
      </c>
      <c r="F48" s="264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5">
        <f t="shared" si="3"/>
        <v>25</v>
      </c>
      <c r="B49" s="273" t="str">
        <f>+'Dramakan hosqer'!B55</f>
        <v>Բաժանորդագրության գծով</v>
      </c>
      <c r="C49" s="264"/>
      <c r="D49" s="265">
        <f>+'Dramakan hosqer'!F55</f>
        <v>0</v>
      </c>
      <c r="E49" s="265">
        <f t="shared" si="0"/>
        <v>0</v>
      </c>
      <c r="F49" s="264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5">
        <f t="shared" si="3"/>
        <v>26</v>
      </c>
      <c r="B50" s="273" t="str">
        <f>+'Dramakan hosqer'!B56</f>
        <v>Վերապատրաստման գծով</v>
      </c>
      <c r="C50" s="264">
        <v>20.8</v>
      </c>
      <c r="D50" s="265">
        <f>+'Dramakan hosqer'!F56</f>
        <v>48</v>
      </c>
      <c r="E50" s="265">
        <f t="shared" si="0"/>
        <v>27.2</v>
      </c>
      <c r="F50" s="264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5">
        <f t="shared" si="3"/>
        <v>27</v>
      </c>
      <c r="B51" s="273">
        <f>+'Dramakan hosqer'!B57</f>
        <v>0</v>
      </c>
      <c r="C51" s="264"/>
      <c r="D51" s="265">
        <f>+'Dramakan hosqer'!F57</f>
        <v>0</v>
      </c>
      <c r="E51" s="265">
        <f t="shared" si="0"/>
        <v>0</v>
      </c>
      <c r="F51" s="264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5">
        <f t="shared" si="3"/>
        <v>28</v>
      </c>
      <c r="B52" s="273">
        <f>+'Dramakan hosqer'!B58</f>
        <v>0</v>
      </c>
      <c r="C52" s="264"/>
      <c r="D52" s="264">
        <f>+'Dramakan hosqer'!F58</f>
        <v>0</v>
      </c>
      <c r="E52" s="264">
        <f t="shared" si="0"/>
        <v>0</v>
      </c>
      <c r="F52" s="264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87">
        <f t="shared" si="3"/>
        <v>29</v>
      </c>
      <c r="B53" s="359">
        <f>+'Dramakan hosqer'!B59</f>
        <v>0</v>
      </c>
      <c r="C53" s="483"/>
      <c r="D53" s="483">
        <f>+'Dramakan hosqer'!F59</f>
        <v>0</v>
      </c>
      <c r="E53" s="483">
        <f>D53-C53</f>
        <v>0</v>
      </c>
      <c r="F53" s="483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87">
        <f t="shared" si="3"/>
        <v>30</v>
      </c>
      <c r="B54" s="359">
        <f>+'Dramakan hosqer'!B60</f>
        <v>0</v>
      </c>
      <c r="C54" s="483"/>
      <c r="D54" s="483">
        <f>+'Dramakan hosqer'!F60</f>
        <v>0</v>
      </c>
      <c r="E54" s="483">
        <f>D54-C54</f>
        <v>0</v>
      </c>
      <c r="F54" s="483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5">
        <f t="shared" si="3"/>
        <v>31</v>
      </c>
      <c r="B55" s="273" t="str">
        <f>+'Dramakan hosqer'!B61</f>
        <v>Հարկային պարտավորությունների գծով, այդ թվում՝</v>
      </c>
      <c r="C55" s="265">
        <f>SUM(C56:C58)</f>
        <v>20</v>
      </c>
      <c r="D55" s="265">
        <f>SUM(D56:D58)</f>
        <v>20</v>
      </c>
      <c r="E55" s="264">
        <f>D55-C55</f>
        <v>0</v>
      </c>
      <c r="F55" s="264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0" t="str">
        <f>+'Dramakan hosqer'!B62</f>
        <v>շահութահարկի գծով</v>
      </c>
      <c r="C56" s="255"/>
      <c r="D56" s="269">
        <f>+'Dramakan hosqer'!F62</f>
        <v>0</v>
      </c>
      <c r="E56" s="255">
        <f>D56-C56</f>
        <v>0</v>
      </c>
      <c r="F56" s="255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0" t="str">
        <f>+'Dramakan hosqer'!B63</f>
        <v>ԱԱՀ-ի գծով</v>
      </c>
      <c r="C57" s="255"/>
      <c r="D57" s="269">
        <f>+'Dramakan hosqer'!F63</f>
        <v>0</v>
      </c>
      <c r="E57" s="269">
        <f t="shared" si="0"/>
        <v>0</v>
      </c>
      <c r="F57" s="255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0" t="str">
        <f>+'Dramakan hosqer'!B64</f>
        <v xml:space="preserve">չփոխհատուցվող հարկերի գծով </v>
      </c>
      <c r="C58" s="255">
        <v>20</v>
      </c>
      <c r="D58" s="269">
        <f>+'Dramakan hosqer'!F64</f>
        <v>20</v>
      </c>
      <c r="E58" s="269">
        <f t="shared" si="0"/>
        <v>0</v>
      </c>
      <c r="F58" s="255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3" t="str">
        <f>+'Dramakan hosqer'!B65</f>
        <v>Կրեդիտորական պարտքի մարման գծով</v>
      </c>
      <c r="C59" s="264">
        <v>147.559</v>
      </c>
      <c r="D59" s="265">
        <f>+'Dramakan hosqer'!F65</f>
        <v>865.02</v>
      </c>
      <c r="E59" s="265">
        <f t="shared" si="0"/>
        <v>717.46100000000001</v>
      </c>
      <c r="F59" s="264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3" t="str">
        <f>+'Dramakan hosqer'!B66</f>
        <v>Այլ արտահոսքերի գծով</v>
      </c>
      <c r="C60" s="264"/>
      <c r="D60" s="265">
        <f>+'Dramakan hosqer'!F66</f>
        <v>0</v>
      </c>
      <c r="E60" s="265">
        <f t="shared" si="0"/>
        <v>0</v>
      </c>
      <c r="F60" s="264"/>
      <c r="G60" s="132" t="s">
        <v>205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67">
        <f>+C62+C69</f>
        <v>773</v>
      </c>
      <c r="D61" s="267">
        <f>+D62+D69</f>
        <v>0</v>
      </c>
      <c r="E61" s="267">
        <f t="shared" si="0"/>
        <v>-773</v>
      </c>
      <c r="F61" s="254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68" t="str">
        <f>+'Dramakan hosqer'!B68</f>
        <v>Հիմնական միջոցների ձեռքբերում, այդ թվում՝</v>
      </c>
      <c r="C62" s="265">
        <f>SUM(C63:C68)</f>
        <v>773</v>
      </c>
      <c r="D62" s="265">
        <f>SUM(D63:D68)</f>
        <v>0</v>
      </c>
      <c r="E62" s="265">
        <f t="shared" si="0"/>
        <v>-773</v>
      </c>
      <c r="F62" s="264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68" t="str">
        <f>+'Dramakan hosqer'!B69</f>
        <v>գրասենյակային և տնտեսական գույք</v>
      </c>
      <c r="C63" s="264">
        <v>115</v>
      </c>
      <c r="D63" s="265">
        <f>+'Dramakan hosqer'!F69</f>
        <v>0</v>
      </c>
      <c r="E63" s="265">
        <f t="shared" ref="E63:E76" si="4">D63-C63</f>
        <v>-115</v>
      </c>
      <c r="F63" s="264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68" t="str">
        <f>+'Dramakan hosqer'!B70</f>
        <v>համակարգչային սարքավորումներ / տեխնիկա</v>
      </c>
      <c r="C64" s="264">
        <v>340</v>
      </c>
      <c r="D64" s="265">
        <f>+'Dramakan hosqer'!F70</f>
        <v>0</v>
      </c>
      <c r="E64" s="265">
        <f>D64-C64</f>
        <v>-340</v>
      </c>
      <c r="F64" s="264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68" t="str">
        <f>+'Dramakan hosqer'!B71</f>
        <v>մեքենաներ և սարքավորումներ</v>
      </c>
      <c r="C65" s="264">
        <v>318</v>
      </c>
      <c r="D65" s="265">
        <f>+'Dramakan hosqer'!F71</f>
        <v>0</v>
      </c>
      <c r="E65" s="265">
        <f t="shared" si="4"/>
        <v>-318</v>
      </c>
      <c r="F65" s="264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68" t="str">
        <f>+'Dramakan hosqer'!B72</f>
        <v>սպորտային գույք</v>
      </c>
      <c r="C66" s="264"/>
      <c r="D66" s="265">
        <f>+'Dramakan hosqer'!F72</f>
        <v>0</v>
      </c>
      <c r="E66" s="265">
        <f t="shared" si="4"/>
        <v>0</v>
      </c>
      <c r="F66" s="264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2" t="str">
        <f>+'Dramakan hosqer'!B73</f>
        <v>գրականություն</v>
      </c>
      <c r="C67" s="483"/>
      <c r="D67" s="483">
        <f>+'Dramakan hosqer'!F73</f>
        <v>0</v>
      </c>
      <c r="E67" s="483">
        <f>D67-C67</f>
        <v>0</v>
      </c>
      <c r="F67" s="483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2" t="str">
        <f>+'Dramakan hosqer'!B74</f>
        <v>Գորք</v>
      </c>
      <c r="C68" s="483"/>
      <c r="D68" s="483">
        <f>+'Dramakan hosqer'!F74</f>
        <v>0</v>
      </c>
      <c r="E68" s="483">
        <f>D68-C68</f>
        <v>0</v>
      </c>
      <c r="F68" s="483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68" t="str">
        <f>+'Dramakan hosqer'!B75</f>
        <v>Հիմնական միջոցների հիմնական վերանորոգում, 
այդ թվում՝</v>
      </c>
      <c r="C69" s="265">
        <f>SUM(C70:C72)</f>
        <v>0</v>
      </c>
      <c r="D69" s="265">
        <f>SUM(D70:D72)</f>
        <v>0</v>
      </c>
      <c r="E69" s="264">
        <f>D69-C69</f>
        <v>0</v>
      </c>
      <c r="F69" s="264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68" t="str">
        <f>+'Dramakan hosqer'!B76</f>
        <v>ամրացված գույքի (շենք)</v>
      </c>
      <c r="C70" s="264"/>
      <c r="D70" s="265">
        <f>+'Dramakan hosqer'!F76</f>
        <v>0</v>
      </c>
      <c r="E70" s="265">
        <f t="shared" si="4"/>
        <v>0</v>
      </c>
      <c r="F70" s="264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68" t="str">
        <f>+'Dramakan hosqer'!B77</f>
        <v>հիմնական միջոցի</v>
      </c>
      <c r="C71" s="264"/>
      <c r="D71" s="265">
        <f>+'Dramakan hosqer'!F77</f>
        <v>0</v>
      </c>
      <c r="E71" s="265">
        <f t="shared" si="4"/>
        <v>0</v>
      </c>
      <c r="F71" s="264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68" t="str">
        <f>+'Dramakan hosqer'!B78</f>
        <v>նախագծանախահաշվային փաստաթղթերի գծով</v>
      </c>
      <c r="C72" s="264"/>
      <c r="D72" s="265">
        <f>+'Dramakan hosqer'!F78</f>
        <v>0</v>
      </c>
      <c r="E72" s="265">
        <f t="shared" si="4"/>
        <v>0</v>
      </c>
      <c r="F72" s="264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67">
        <f>SUM(C74:C75)</f>
        <v>0</v>
      </c>
      <c r="D73" s="267">
        <f>SUM(D74:D75)</f>
        <v>894</v>
      </c>
      <c r="E73" s="267">
        <f t="shared" si="4"/>
        <v>894</v>
      </c>
      <c r="F73" s="254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59" t="str">
        <f>+'Dramakan hosqer'!B80</f>
        <v>Սննդի գծով</v>
      </c>
      <c r="C74" s="264"/>
      <c r="D74" s="265">
        <f>+'Dramakan hosqer'!F80</f>
        <v>894</v>
      </c>
      <c r="E74" s="264">
        <f>D74-C74</f>
        <v>894</v>
      </c>
      <c r="F74" s="264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2" customFormat="1" ht="18" customHeight="1">
      <c r="A75" s="72">
        <v>2</v>
      </c>
      <c r="B75" s="359">
        <f>+'Dramakan hosqer'!B81</f>
        <v>0</v>
      </c>
      <c r="C75" s="264"/>
      <c r="D75" s="264">
        <f>+'Dramakan hosqer'!F81</f>
        <v>0</v>
      </c>
      <c r="E75" s="264">
        <f>D75-C75</f>
        <v>0</v>
      </c>
      <c r="F75" s="264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67">
        <f>C6+C7-C18</f>
        <v>1717.8009999999849</v>
      </c>
      <c r="D76" s="267">
        <f>D6+D7-D18</f>
        <v>-4.7000000020489097E-2</v>
      </c>
      <c r="E76" s="267">
        <f t="shared" si="4"/>
        <v>-1717.8480000000054</v>
      </c>
      <c r="F76" s="254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27" customHeight="1">
      <c r="A77" s="36"/>
      <c r="B77" s="406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28" t="s">
        <v>2</v>
      </c>
      <c r="C78" s="436"/>
      <c r="D78" s="596" t="str">
        <f>+'Ekamut-caxs'!D67</f>
        <v>Ե․Բադալյան</v>
      </c>
      <c r="E78" s="593"/>
      <c r="F78" s="303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7" t="s">
        <v>4</v>
      </c>
      <c r="C79" s="438"/>
      <c r="D79" s="595" t="s">
        <v>91</v>
      </c>
      <c r="E79" s="595"/>
      <c r="F79" s="306"/>
    </row>
    <row r="80" spans="1:20" s="17" customFormat="1" ht="22.5" customHeight="1">
      <c r="A80" s="18"/>
      <c r="B80" s="439" t="s">
        <v>6</v>
      </c>
      <c r="C80" s="436"/>
      <c r="D80" s="593" t="str">
        <f>+'Ekamut-caxs'!D69</f>
        <v>Շ․Գևորգյան</v>
      </c>
      <c r="E80" s="593"/>
      <c r="F80" s="303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0"/>
      <c r="C81" s="436"/>
      <c r="D81" s="595" t="s">
        <v>91</v>
      </c>
      <c r="E81" s="595"/>
      <c r="F81" s="306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0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workbookViewId="0">
      <selection activeCell="F37" activeCellId="1" sqref="A29:C35 F37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01" t="s">
        <v>66</v>
      </c>
      <c r="B1" s="601"/>
      <c r="C1" s="601"/>
      <c r="D1" s="601"/>
      <c r="E1" s="60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1.75" customHeight="1">
      <c r="A2" s="602" t="str">
        <f>+'[4]Ekamutneri hamematakan'!A2:E2</f>
        <v xml:space="preserve">«Երևանի հ․87 մսուր-մանկապարտեզ» ՀՈԱԿ-ի </v>
      </c>
      <c r="B2" s="602"/>
      <c r="C2" s="602"/>
      <c r="D2" s="602"/>
      <c r="E2" s="60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19.5" customHeight="1">
      <c r="A3" s="603" t="s">
        <v>155</v>
      </c>
      <c r="B3" s="603"/>
      <c r="C3" s="603"/>
      <c r="D3" s="603"/>
      <c r="E3" s="60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04" t="str">
        <f>+'[4]Ekamutneri hamematakan'!A4:E4</f>
        <v xml:space="preserve">  01. 01. 2022թ. – 31.12.2022թ.</v>
      </c>
      <c r="B4" s="604"/>
      <c r="C4" s="604"/>
      <c r="D4" s="604"/>
      <c r="E4" s="60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17.25" customHeight="1">
      <c r="A7" s="605" t="s">
        <v>160</v>
      </c>
      <c r="B7" s="606"/>
      <c r="C7" s="606"/>
      <c r="D7" s="242"/>
      <c r="E7" s="24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158.98699999999999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hidden="1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hidden="1" customHeight="1">
      <c r="A11" s="223">
        <v>1.1000000000000001</v>
      </c>
      <c r="B11" s="224" t="s">
        <v>166</v>
      </c>
      <c r="C11" s="223" t="s">
        <v>167</v>
      </c>
      <c r="D11" s="30"/>
      <c r="E11" s="30"/>
    </row>
    <row r="12" spans="1:22" ht="27" hidden="1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hidden="1" customHeight="1">
      <c r="A13" s="223">
        <v>1.5</v>
      </c>
      <c r="B13" s="225"/>
      <c r="C13" s="223" t="s">
        <v>170</v>
      </c>
      <c r="D13" s="30"/>
      <c r="E13" s="30"/>
    </row>
    <row r="14" spans="1:22" ht="18" hidden="1" customHeight="1">
      <c r="A14" s="223">
        <v>1.6</v>
      </c>
      <c r="B14" s="224" t="s">
        <v>296</v>
      </c>
      <c r="C14" s="223" t="s">
        <v>171</v>
      </c>
      <c r="D14" s="30"/>
      <c r="E14" s="30"/>
    </row>
    <row r="15" spans="1:22" ht="33.75" hidden="1" customHeight="1">
      <c r="A15" s="223">
        <v>1.7</v>
      </c>
      <c r="B15" s="225"/>
      <c r="C15" s="223" t="s">
        <v>192</v>
      </c>
      <c r="D15" s="30"/>
      <c r="E15" s="30"/>
    </row>
    <row r="16" spans="1:22" ht="22.5" customHeight="1">
      <c r="A16" s="223">
        <v>1.1000000000000001</v>
      </c>
      <c r="B16" s="558" t="s">
        <v>297</v>
      </c>
      <c r="C16" s="559" t="s">
        <v>191</v>
      </c>
      <c r="D16" s="288">
        <v>1.6</v>
      </c>
      <c r="E16" s="288" t="s">
        <v>298</v>
      </c>
    </row>
    <row r="17" spans="1:22" ht="18" customHeight="1">
      <c r="A17" s="223">
        <v>2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hidden="1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hidden="1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hidden="1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2.1</v>
      </c>
      <c r="B27" s="224" t="s">
        <v>175</v>
      </c>
      <c r="C27" s="223" t="s">
        <v>176</v>
      </c>
      <c r="D27" s="30">
        <v>157.387</v>
      </c>
      <c r="E27" s="30" t="s">
        <v>299</v>
      </c>
    </row>
    <row r="28" spans="1:22" ht="26.25" hidden="1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hidden="1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40.1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181</v>
      </c>
      <c r="D31" s="30"/>
      <c r="E31" s="30"/>
    </row>
    <row r="32" spans="1:22" ht="21" hidden="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2.1</v>
      </c>
      <c r="B33" s="225" t="s">
        <v>182</v>
      </c>
      <c r="C33" s="223" t="s">
        <v>184</v>
      </c>
      <c r="D33" s="288">
        <v>40.1</v>
      </c>
      <c r="E33" s="288" t="s">
        <v>300</v>
      </c>
    </row>
    <row r="34" spans="1:22" s="236" customFormat="1" ht="21.75" customHeight="1">
      <c r="A34" s="63"/>
      <c r="B34" s="232" t="s">
        <v>68</v>
      </c>
      <c r="C34" s="233"/>
      <c r="D34" s="234">
        <f>D8+D30</f>
        <v>199.08699999999999</v>
      </c>
      <c r="E34" s="235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18" customHeight="1">
      <c r="A35" s="605" t="s">
        <v>185</v>
      </c>
      <c r="B35" s="606"/>
      <c r="C35" s="606"/>
      <c r="D35" s="242"/>
      <c r="E35" s="24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2.5" customHeight="1">
      <c r="A36" s="223">
        <v>1.1000000000000001</v>
      </c>
      <c r="B36" s="224" t="s">
        <v>162</v>
      </c>
      <c r="C36" s="223" t="s">
        <v>163</v>
      </c>
      <c r="D36" s="288">
        <v>760.46</v>
      </c>
      <c r="E36" s="30" t="s">
        <v>299</v>
      </c>
    </row>
    <row r="37" spans="1:22" ht="21" customHeight="1">
      <c r="A37" s="223">
        <v>1.2</v>
      </c>
      <c r="B37" s="224" t="s">
        <v>164</v>
      </c>
      <c r="C37" s="223" t="s">
        <v>165</v>
      </c>
      <c r="D37" s="288">
        <v>54.77</v>
      </c>
      <c r="E37" s="30" t="s">
        <v>299</v>
      </c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11.62</v>
      </c>
      <c r="E38" s="30" t="s">
        <v>299</v>
      </c>
    </row>
    <row r="39" spans="1:22" ht="21" hidden="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1.4</v>
      </c>
      <c r="B40" s="560" t="s">
        <v>301</v>
      </c>
      <c r="C40" s="223" t="s">
        <v>171</v>
      </c>
      <c r="D40" s="30">
        <v>0.4</v>
      </c>
      <c r="E40" s="30" t="s">
        <v>299</v>
      </c>
    </row>
    <row r="41" spans="1:22" ht="20.25" customHeight="1">
      <c r="A41" s="223">
        <v>1.5</v>
      </c>
      <c r="B41" s="224" t="s">
        <v>302</v>
      </c>
      <c r="C41" s="223" t="s">
        <v>171</v>
      </c>
      <c r="D41" s="30">
        <v>3</v>
      </c>
      <c r="E41" s="30" t="s">
        <v>299</v>
      </c>
    </row>
    <row r="42" spans="1:22" ht="33.75" hidden="1" customHeight="1">
      <c r="A42" s="223">
        <v>1.7</v>
      </c>
      <c r="B42" s="560" t="s">
        <v>303</v>
      </c>
      <c r="C42" s="223" t="s">
        <v>192</v>
      </c>
      <c r="D42" s="30"/>
      <c r="E42" s="30"/>
    </row>
    <row r="43" spans="1:22" ht="23.25" customHeight="1">
      <c r="A43" s="223">
        <v>1.7</v>
      </c>
      <c r="B43" s="560" t="s">
        <v>304</v>
      </c>
      <c r="C43" s="227" t="s">
        <v>191</v>
      </c>
      <c r="D43" s="30">
        <v>0.73</v>
      </c>
      <c r="E43" s="30" t="s">
        <v>299</v>
      </c>
    </row>
    <row r="44" spans="1:22" ht="23.25" customHeight="1">
      <c r="A44" s="223">
        <v>1.8</v>
      </c>
      <c r="B44" s="560" t="s">
        <v>305</v>
      </c>
      <c r="C44" s="227" t="s">
        <v>306</v>
      </c>
      <c r="D44" s="30">
        <v>31</v>
      </c>
      <c r="E44" s="30" t="s">
        <v>299</v>
      </c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15" customHeight="1">
      <c r="A46" s="223">
        <v>2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2.1</v>
      </c>
      <c r="B49" s="225" t="s">
        <v>172</v>
      </c>
      <c r="C49" s="223" t="s">
        <v>173</v>
      </c>
      <c r="D49" s="30">
        <v>1.54</v>
      </c>
      <c r="E49" s="30" t="s">
        <v>299</v>
      </c>
    </row>
    <row r="50" spans="1:22" ht="24" hidden="1" customHeight="1">
      <c r="A50" s="223">
        <v>2.5</v>
      </c>
      <c r="B50" s="225" t="s">
        <v>172</v>
      </c>
      <c r="C50" s="223" t="s">
        <v>174</v>
      </c>
      <c r="D50" s="30"/>
      <c r="E50" s="30" t="s">
        <v>299</v>
      </c>
    </row>
    <row r="51" spans="1:22" ht="24" hidden="1" customHeight="1">
      <c r="A51" s="223">
        <v>2.6</v>
      </c>
      <c r="B51" s="224" t="s">
        <v>175</v>
      </c>
      <c r="C51" s="223" t="s">
        <v>176</v>
      </c>
      <c r="D51" s="30"/>
      <c r="E51" s="30" t="s">
        <v>299</v>
      </c>
    </row>
    <row r="52" spans="1:22" ht="24" hidden="1" customHeight="1">
      <c r="A52" s="223">
        <v>2.2000000000000002</v>
      </c>
      <c r="B52" s="225" t="s">
        <v>177</v>
      </c>
      <c r="C52" s="223" t="s">
        <v>178</v>
      </c>
      <c r="D52" s="30"/>
      <c r="E52" s="30" t="s">
        <v>299</v>
      </c>
    </row>
    <row r="53" spans="1:22" ht="24" customHeight="1">
      <c r="A53" s="223">
        <v>2.2000000000000002</v>
      </c>
      <c r="B53" s="225"/>
      <c r="C53" s="227" t="s">
        <v>179</v>
      </c>
      <c r="D53" s="30">
        <v>1.5</v>
      </c>
      <c r="E53" s="30" t="s">
        <v>299</v>
      </c>
    </row>
    <row r="54" spans="1:22" s="212" customFormat="1" ht="33" customHeight="1">
      <c r="A54" s="223"/>
      <c r="B54" s="220" t="s">
        <v>186</v>
      </c>
      <c r="C54" s="29"/>
      <c r="D54" s="221">
        <f>SUM(D55:D58)</f>
        <v>1363.04</v>
      </c>
      <c r="E54" s="30"/>
      <c r="F54" s="300">
        <f>SUM(D36:D53)</f>
        <v>865.02</v>
      </c>
      <c r="G54" s="30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6"/>
      <c r="C55" s="257" t="s">
        <v>190</v>
      </c>
      <c r="D55" s="289">
        <v>1363.04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3.75" hidden="1" customHeight="1">
      <c r="A56" s="223">
        <v>1.2</v>
      </c>
      <c r="B56" s="237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hidden="1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8"/>
      <c r="B59" s="232" t="s">
        <v>68</v>
      </c>
      <c r="C59" s="239"/>
      <c r="D59" s="240">
        <f>SUM(D36:D54)</f>
        <v>2228.06</v>
      </c>
      <c r="E59" s="241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562" t="s">
        <v>309</v>
      </c>
    </row>
    <row r="62" spans="1:22" ht="56.25" customHeight="1">
      <c r="A62" s="563">
        <v>1</v>
      </c>
      <c r="B62" s="242" t="s">
        <v>310</v>
      </c>
      <c r="C62" s="240">
        <f>+'Dramakan hosqer'!F12</f>
        <v>1717.8009999999849</v>
      </c>
      <c r="D62" s="599" t="s">
        <v>311</v>
      </c>
      <c r="E62" s="600"/>
    </row>
    <row r="63" spans="1:22" s="175" customFormat="1" ht="25.5" customHeight="1">
      <c r="A63" s="243"/>
      <c r="B63" s="204" t="s">
        <v>2</v>
      </c>
      <c r="C63" s="561"/>
      <c r="D63" s="597" t="str">
        <f>+'Ekamut-caxs'!D67</f>
        <v>Ե․Բադալյան</v>
      </c>
      <c r="E63" s="597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</row>
    <row r="64" spans="1:22" s="175" customFormat="1" ht="12.75" customHeight="1">
      <c r="A64" s="243"/>
      <c r="B64" s="231"/>
      <c r="C64" s="534"/>
      <c r="D64" s="598" t="s">
        <v>91</v>
      </c>
      <c r="E64" s="59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9.5" customHeight="1">
      <c r="A65" s="243"/>
      <c r="B65" s="204" t="s">
        <v>6</v>
      </c>
      <c r="C65" s="561"/>
      <c r="D65" s="597" t="str">
        <f>+'Ekamut-caxs'!D69</f>
        <v>Շ․Գևորգյան</v>
      </c>
      <c r="E65" s="59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13.5" customHeight="1">
      <c r="A66" s="243"/>
      <c r="B66" s="244"/>
      <c r="C66" s="243" t="s">
        <v>1</v>
      </c>
      <c r="D66" s="598" t="s">
        <v>91</v>
      </c>
      <c r="E66" s="59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>
      <c r="D67" s="176"/>
      <c r="E67" s="176"/>
    </row>
    <row r="68" spans="1:22" ht="27" customHeight="1"/>
    <row r="72" spans="1:22" ht="33" customHeight="1"/>
    <row r="74" spans="1:22" s="245" customFormat="1" ht="36" customHeight="1"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</row>
    <row r="75" spans="1:22" ht="24" customHeight="1"/>
    <row r="76" spans="1:22" ht="0.75" hidden="1" customHeight="1"/>
    <row r="77" spans="1:22" s="175" customFormat="1" ht="28.5" customHeight="1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</row>
    <row r="81" spans="1:22" s="17" customFormat="1">
      <c r="A81" s="137"/>
      <c r="B81" s="1"/>
      <c r="C81" s="1"/>
      <c r="D81" s="1"/>
      <c r="E81" s="176"/>
    </row>
    <row r="82" spans="1:22" s="17" customFormat="1" ht="24" customHeight="1">
      <c r="A82" s="137"/>
      <c r="B82" s="1"/>
      <c r="C82" s="1"/>
      <c r="D82" s="1"/>
      <c r="E82" s="176"/>
    </row>
    <row r="83" spans="1:22" s="17" customFormat="1">
      <c r="A83" s="137"/>
      <c r="B83" s="1"/>
      <c r="C83" s="1"/>
      <c r="D83" s="1"/>
      <c r="E83" s="176"/>
    </row>
    <row r="84" spans="1:22" s="17" customFormat="1" ht="24.75" customHeight="1">
      <c r="A84" s="137"/>
      <c r="B84" s="1"/>
      <c r="C84" s="1"/>
      <c r="D84" s="1"/>
      <c r="E84" s="1"/>
    </row>
    <row r="85" spans="1:22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4:E64"/>
    <mergeCell ref="D62:E62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37" activeCellId="1" sqref="A29:C35 F3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13" t="s">
        <v>66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</row>
    <row r="2" spans="1:15" s="19" customFormat="1" ht="25.5" customHeight="1">
      <c r="A2" s="585" t="str">
        <f>+'Ekamut-caxs'!A7</f>
        <v xml:space="preserve">«Երևանի հ․87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</row>
    <row r="3" spans="1:15" ht="25.5" customHeight="1">
      <c r="A3" s="617" t="s">
        <v>239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383"/>
      <c r="N3" s="383"/>
      <c r="O3" s="383"/>
    </row>
    <row r="4" spans="1:15" ht="21" customHeight="1">
      <c r="L4" s="422" t="s">
        <v>0</v>
      </c>
    </row>
    <row r="5" spans="1:15" ht="23.45" customHeight="1">
      <c r="A5" s="616" t="s">
        <v>152</v>
      </c>
      <c r="B5" s="616" t="s">
        <v>67</v>
      </c>
      <c r="C5" s="614" t="s">
        <v>220</v>
      </c>
      <c r="D5" s="614"/>
      <c r="E5" s="614"/>
      <c r="F5" s="614"/>
      <c r="G5" s="614"/>
      <c r="H5" s="614"/>
      <c r="I5" s="614"/>
      <c r="J5" s="614"/>
      <c r="K5" s="614"/>
      <c r="L5" s="615" t="s">
        <v>154</v>
      </c>
    </row>
    <row r="6" spans="1:15" ht="79.5" customHeight="1">
      <c r="A6" s="616"/>
      <c r="B6" s="616"/>
      <c r="C6" s="363" t="s">
        <v>213</v>
      </c>
      <c r="D6" s="363" t="s">
        <v>222</v>
      </c>
      <c r="E6" s="363" t="s">
        <v>223</v>
      </c>
      <c r="F6" s="307" t="s">
        <v>153</v>
      </c>
      <c r="G6" s="307" t="s">
        <v>200</v>
      </c>
      <c r="H6" s="307" t="s">
        <v>199</v>
      </c>
      <c r="I6" s="307" t="s">
        <v>116</v>
      </c>
      <c r="J6" s="307" t="s">
        <v>188</v>
      </c>
      <c r="K6" s="26"/>
      <c r="L6" s="615"/>
    </row>
    <row r="7" spans="1:15" ht="27.75" customHeight="1">
      <c r="A7" s="307">
        <v>1</v>
      </c>
      <c r="B7" s="368" t="s">
        <v>201</v>
      </c>
      <c r="C7" s="369">
        <f>+hastiqacucak!E24*12</f>
        <v>23463.420000000002</v>
      </c>
      <c r="D7" s="369"/>
      <c r="E7" s="369"/>
      <c r="F7" s="369">
        <f>+I14</f>
        <v>747.1</v>
      </c>
      <c r="G7" s="369">
        <v>1175.3600000000001</v>
      </c>
      <c r="H7" s="369">
        <v>405.3</v>
      </c>
      <c r="I7" s="369"/>
      <c r="J7" s="369"/>
      <c r="K7" s="369"/>
      <c r="L7" s="370">
        <f>ROUND(SUM(C7:K7),1)</f>
        <v>25791.200000000001</v>
      </c>
    </row>
    <row r="8" spans="1:15" ht="35.25" customHeight="1">
      <c r="A8" s="307">
        <v>2</v>
      </c>
      <c r="B8" s="421" t="s">
        <v>88</v>
      </c>
      <c r="C8" s="369"/>
      <c r="D8" s="308" t="s">
        <v>193</v>
      </c>
      <c r="E8" s="308" t="s">
        <v>193</v>
      </c>
      <c r="F8" s="308" t="s">
        <v>193</v>
      </c>
      <c r="G8" s="308" t="s">
        <v>193</v>
      </c>
      <c r="H8" s="308" t="s">
        <v>193</v>
      </c>
      <c r="I8" s="308" t="s">
        <v>193</v>
      </c>
      <c r="J8" s="308" t="s">
        <v>193</v>
      </c>
      <c r="K8" s="308" t="s">
        <v>193</v>
      </c>
      <c r="L8" s="370">
        <f>ROUND(SUM(C8:K8),1)</f>
        <v>0</v>
      </c>
    </row>
    <row r="9" spans="1:15" s="309" customFormat="1" ht="34.5" customHeight="1">
      <c r="A9" s="371"/>
      <c r="B9" s="372" t="s">
        <v>68</v>
      </c>
      <c r="C9" s="369" t="s">
        <v>193</v>
      </c>
      <c r="D9" s="308" t="s">
        <v>193</v>
      </c>
      <c r="E9" s="308" t="s">
        <v>193</v>
      </c>
      <c r="F9" s="308" t="s">
        <v>193</v>
      </c>
      <c r="G9" s="308" t="s">
        <v>193</v>
      </c>
      <c r="H9" s="308" t="s">
        <v>193</v>
      </c>
      <c r="I9" s="308" t="s">
        <v>193</v>
      </c>
      <c r="J9" s="308" t="s">
        <v>193</v>
      </c>
      <c r="K9" s="308" t="s">
        <v>193</v>
      </c>
      <c r="L9" s="373">
        <f>ROUND(SUM(L7:L8),1)</f>
        <v>25791.200000000001</v>
      </c>
    </row>
    <row r="10" spans="1:15" s="309" customFormat="1" ht="34.5" customHeight="1">
      <c r="A10" s="310"/>
      <c r="B10" s="311">
        <v>1955285</v>
      </c>
      <c r="C10" s="312">
        <f>+B10*0.012</f>
        <v>23463.420000000002</v>
      </c>
      <c r="D10" s="313"/>
      <c r="E10" s="313"/>
      <c r="F10" s="313"/>
      <c r="G10" s="314" t="s">
        <v>295</v>
      </c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6">
        <v>1377.7680000000003</v>
      </c>
      <c r="H11" s="156"/>
      <c r="I11" s="319"/>
      <c r="J11" s="609"/>
      <c r="K11" s="609"/>
      <c r="L11" s="322"/>
    </row>
    <row r="12" spans="1:15" s="310" customFormat="1" ht="69" customHeight="1">
      <c r="B12" s="610" t="s">
        <v>217</v>
      </c>
      <c r="C12" s="611"/>
      <c r="F12" s="578">
        <f>+F7-I14</f>
        <v>0</v>
      </c>
      <c r="G12" s="319"/>
      <c r="H12" s="610" t="s">
        <v>218</v>
      </c>
      <c r="I12" s="611"/>
      <c r="J12" s="319"/>
      <c r="K12" s="319"/>
      <c r="L12" s="319"/>
    </row>
    <row r="13" spans="1:15" s="310" customFormat="1" ht="48" customHeight="1">
      <c r="B13" s="380" t="s">
        <v>189</v>
      </c>
      <c r="C13" s="381" t="s">
        <v>224</v>
      </c>
      <c r="F13" s="323"/>
      <c r="G13" s="323"/>
      <c r="H13" s="380" t="s">
        <v>189</v>
      </c>
      <c r="I13" s="381" t="s">
        <v>226</v>
      </c>
      <c r="J13" s="323"/>
      <c r="K13" s="323"/>
      <c r="L13" s="324"/>
    </row>
    <row r="14" spans="1:15" s="325" customFormat="1" ht="39.75" customHeight="1">
      <c r="B14" s="417">
        <v>104400</v>
      </c>
      <c r="C14" s="418">
        <v>326.2</v>
      </c>
      <c r="D14" s="419"/>
      <c r="G14" s="382"/>
      <c r="H14" s="417">
        <v>104400</v>
      </c>
      <c r="I14" s="420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1" t="s">
        <v>2</v>
      </c>
      <c r="C17" s="442"/>
      <c r="D17" s="443"/>
      <c r="E17" s="444"/>
      <c r="F17" s="444"/>
      <c r="G17" s="612" t="str">
        <f>+'Ekamut-caxs'!D67</f>
        <v>Ե․Բադալյան</v>
      </c>
      <c r="H17" s="612"/>
      <c r="I17" s="612"/>
      <c r="J17" s="335"/>
      <c r="K17" s="333"/>
      <c r="L17" s="333"/>
    </row>
    <row r="18" spans="1:12" s="336" customFormat="1" ht="17.25" customHeight="1">
      <c r="B18" s="445"/>
      <c r="C18" s="446"/>
      <c r="D18" s="447" t="s">
        <v>90</v>
      </c>
      <c r="E18" s="448"/>
      <c r="F18" s="449"/>
      <c r="G18" s="608" t="s">
        <v>91</v>
      </c>
      <c r="H18" s="608"/>
      <c r="I18" s="608"/>
      <c r="J18" s="337"/>
    </row>
    <row r="19" spans="1:12" s="334" customFormat="1" ht="24.75" customHeight="1">
      <c r="B19" s="450" t="s">
        <v>6</v>
      </c>
      <c r="C19" s="442"/>
      <c r="D19" s="451"/>
      <c r="E19" s="452"/>
      <c r="F19" s="452"/>
      <c r="G19" s="607" t="str">
        <f>+'Ekamut-caxs'!D69</f>
        <v>Շ․Գևորգյան</v>
      </c>
      <c r="H19" s="607"/>
      <c r="I19" s="607"/>
      <c r="J19" s="338"/>
    </row>
    <row r="20" spans="1:12" s="336" customFormat="1" ht="18.75" customHeight="1">
      <c r="B20" s="446"/>
      <c r="C20" s="446"/>
      <c r="D20" s="447" t="s">
        <v>90</v>
      </c>
      <c r="E20" s="448"/>
      <c r="F20" s="449"/>
      <c r="G20" s="608" t="s">
        <v>91</v>
      </c>
      <c r="H20" s="608"/>
      <c r="I20" s="608"/>
      <c r="J20" s="337"/>
    </row>
    <row r="21" spans="1:12" s="339" customFormat="1" ht="16.5">
      <c r="C21" s="340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37" activeCellId="1" sqref="A29:C35 F37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22" t="s">
        <v>66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</row>
    <row r="2" spans="1:14" s="139" customFormat="1" ht="21.75" customHeight="1">
      <c r="A2" s="623" t="str">
        <f>+'Ekamut-caxs'!A7:D7</f>
        <v xml:space="preserve">«Երևանի հ․87 մսուր-մանկապարտեզ» ՀՈԱԿ-ի 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</row>
    <row r="3" spans="1:14" s="139" customFormat="1" ht="21" customHeight="1">
      <c r="A3" s="623" t="s">
        <v>92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</row>
    <row r="4" spans="1:14" ht="21" customHeight="1" thickBot="1"/>
    <row r="5" spans="1:14" s="144" customFormat="1" ht="24.75" customHeight="1">
      <c r="A5" s="624" t="s">
        <v>113</v>
      </c>
      <c r="B5" s="626" t="s">
        <v>93</v>
      </c>
      <c r="C5" s="628" t="s">
        <v>94</v>
      </c>
      <c r="D5" s="628"/>
      <c r="E5" s="628"/>
      <c r="F5" s="628"/>
      <c r="G5" s="628" t="s">
        <v>95</v>
      </c>
      <c r="H5" s="628"/>
      <c r="I5" s="628"/>
      <c r="J5" s="628"/>
      <c r="K5" s="628" t="s">
        <v>143</v>
      </c>
      <c r="L5" s="628"/>
      <c r="M5" s="628"/>
      <c r="N5" s="628"/>
    </row>
    <row r="6" spans="1:14" s="145" customFormat="1" ht="51" customHeight="1">
      <c r="A6" s="625"/>
      <c r="B6" s="627"/>
      <c r="C6" s="416" t="s">
        <v>234</v>
      </c>
      <c r="D6" s="416" t="s">
        <v>206</v>
      </c>
      <c r="E6" s="416" t="s">
        <v>235</v>
      </c>
      <c r="F6" s="416" t="s">
        <v>236</v>
      </c>
      <c r="G6" s="416" t="s">
        <v>237</v>
      </c>
      <c r="H6" s="416" t="s">
        <v>206</v>
      </c>
      <c r="I6" s="416" t="s">
        <v>238</v>
      </c>
      <c r="J6" s="416" t="s">
        <v>236</v>
      </c>
      <c r="K6" s="416" t="s">
        <v>234</v>
      </c>
      <c r="L6" s="416" t="s">
        <v>206</v>
      </c>
      <c r="M6" s="416" t="s">
        <v>235</v>
      </c>
      <c r="N6" s="416" t="s">
        <v>236</v>
      </c>
    </row>
    <row r="7" spans="1:14" ht="19.5" customHeight="1">
      <c r="A7" s="141">
        <v>1</v>
      </c>
      <c r="B7" s="195" t="s">
        <v>96</v>
      </c>
      <c r="C7" s="394">
        <v>7154</v>
      </c>
      <c r="D7" s="347">
        <f>+C7*143.7</f>
        <v>1028029.7999999999</v>
      </c>
      <c r="E7" s="348">
        <f>+C7</f>
        <v>7154</v>
      </c>
      <c r="F7" s="349">
        <f>+E7*143.7</f>
        <v>1028029.7999999999</v>
      </c>
      <c r="G7" s="394">
        <v>5992.5</v>
      </c>
      <c r="H7" s="347">
        <v>272036</v>
      </c>
      <c r="I7" s="348">
        <f>+G7</f>
        <v>5992.5</v>
      </c>
      <c r="J7" s="347">
        <f>+I7*53.48</f>
        <v>320478.89999999997</v>
      </c>
      <c r="K7" s="394">
        <v>36</v>
      </c>
      <c r="L7" s="347">
        <f>+K7*200.47</f>
        <v>7216.92</v>
      </c>
      <c r="M7" s="347">
        <f>+K7</f>
        <v>36</v>
      </c>
      <c r="N7" s="349">
        <f>+M7*200.47</f>
        <v>7216.92</v>
      </c>
    </row>
    <row r="8" spans="1:14" ht="19.5" customHeight="1">
      <c r="A8" s="141">
        <v>2</v>
      </c>
      <c r="B8" s="195" t="s">
        <v>97</v>
      </c>
      <c r="C8" s="394">
        <v>4738</v>
      </c>
      <c r="D8" s="347">
        <f t="shared" ref="D8:D18" si="0">+C8*143.7</f>
        <v>680850.6</v>
      </c>
      <c r="E8" s="348">
        <f t="shared" ref="E8:E18" si="1">+C8</f>
        <v>4738</v>
      </c>
      <c r="F8" s="349">
        <f t="shared" ref="F8:F18" si="2">+E8*143.7</f>
        <v>680850.6</v>
      </c>
      <c r="G8" s="394">
        <v>4728.8</v>
      </c>
      <c r="H8" s="347">
        <v>241025</v>
      </c>
      <c r="I8" s="348">
        <f t="shared" ref="I8:I18" si="3">+G8</f>
        <v>4728.8</v>
      </c>
      <c r="J8" s="347">
        <f t="shared" ref="J8:J18" si="4">+I8*53.48</f>
        <v>252896.22399999999</v>
      </c>
      <c r="K8" s="394">
        <v>99</v>
      </c>
      <c r="L8" s="347">
        <f t="shared" ref="L8:L18" si="5">+K8*200.47</f>
        <v>19846.53</v>
      </c>
      <c r="M8" s="347">
        <f t="shared" ref="M8:M18" si="6">+K8</f>
        <v>99</v>
      </c>
      <c r="N8" s="349">
        <f t="shared" ref="N8:N18" si="7">+M8*200.47</f>
        <v>19846.53</v>
      </c>
    </row>
    <row r="9" spans="1:14" ht="19.5" customHeight="1">
      <c r="A9" s="141">
        <v>3</v>
      </c>
      <c r="B9" s="195" t="s">
        <v>98</v>
      </c>
      <c r="C9" s="394">
        <v>5039</v>
      </c>
      <c r="D9" s="347">
        <f t="shared" si="0"/>
        <v>724104.29999999993</v>
      </c>
      <c r="E9" s="348">
        <f t="shared" si="1"/>
        <v>5039</v>
      </c>
      <c r="F9" s="349">
        <f t="shared" si="2"/>
        <v>724104.29999999993</v>
      </c>
      <c r="G9" s="394">
        <v>5595.4</v>
      </c>
      <c r="H9" s="347">
        <v>285101</v>
      </c>
      <c r="I9" s="348">
        <f>+G9</f>
        <v>5595.4</v>
      </c>
      <c r="J9" s="347">
        <f t="shared" si="4"/>
        <v>299241.99199999997</v>
      </c>
      <c r="K9" s="394">
        <v>72</v>
      </c>
      <c r="L9" s="347">
        <f t="shared" si="5"/>
        <v>14433.84</v>
      </c>
      <c r="M9" s="347">
        <f t="shared" si="6"/>
        <v>72</v>
      </c>
      <c r="N9" s="349">
        <f t="shared" si="7"/>
        <v>14433.84</v>
      </c>
    </row>
    <row r="10" spans="1:14" ht="19.5" customHeight="1">
      <c r="A10" s="141">
        <v>4</v>
      </c>
      <c r="B10" s="195" t="s">
        <v>99</v>
      </c>
      <c r="C10" s="394">
        <v>1282</v>
      </c>
      <c r="D10" s="347">
        <f t="shared" si="0"/>
        <v>184223.4</v>
      </c>
      <c r="E10" s="348">
        <f t="shared" si="1"/>
        <v>1282</v>
      </c>
      <c r="F10" s="349">
        <f t="shared" si="2"/>
        <v>184223.4</v>
      </c>
      <c r="G10" s="394">
        <v>3451.9</v>
      </c>
      <c r="H10" s="347">
        <v>176085</v>
      </c>
      <c r="I10" s="348">
        <f t="shared" si="3"/>
        <v>3451.9</v>
      </c>
      <c r="J10" s="347">
        <f t="shared" si="4"/>
        <v>184607.61199999999</v>
      </c>
      <c r="K10" s="394">
        <v>102</v>
      </c>
      <c r="L10" s="347">
        <f t="shared" si="5"/>
        <v>20447.939999999999</v>
      </c>
      <c r="M10" s="347">
        <f t="shared" si="6"/>
        <v>102</v>
      </c>
      <c r="N10" s="349">
        <f t="shared" si="7"/>
        <v>20447.939999999999</v>
      </c>
    </row>
    <row r="11" spans="1:14" ht="19.5" customHeight="1">
      <c r="A11" s="141">
        <v>5</v>
      </c>
      <c r="B11" s="195" t="s">
        <v>100</v>
      </c>
      <c r="C11" s="394">
        <v>230</v>
      </c>
      <c r="D11" s="347">
        <f t="shared" si="0"/>
        <v>33051</v>
      </c>
      <c r="E11" s="348">
        <f t="shared" si="1"/>
        <v>230</v>
      </c>
      <c r="F11" s="349">
        <f t="shared" si="2"/>
        <v>33051</v>
      </c>
      <c r="G11" s="394">
        <v>2191.9</v>
      </c>
      <c r="H11" s="347">
        <v>113512</v>
      </c>
      <c r="I11" s="348">
        <f t="shared" si="3"/>
        <v>2191.9</v>
      </c>
      <c r="J11" s="347">
        <f t="shared" si="4"/>
        <v>117222.81199999999</v>
      </c>
      <c r="K11" s="394"/>
      <c r="L11" s="347">
        <f t="shared" si="5"/>
        <v>0</v>
      </c>
      <c r="M11" s="347">
        <f t="shared" si="6"/>
        <v>0</v>
      </c>
      <c r="N11" s="349">
        <f t="shared" si="7"/>
        <v>0</v>
      </c>
    </row>
    <row r="12" spans="1:14" ht="19.5" customHeight="1">
      <c r="A12" s="141">
        <v>6</v>
      </c>
      <c r="B12" s="195" t="s">
        <v>101</v>
      </c>
      <c r="C12" s="394">
        <v>95</v>
      </c>
      <c r="D12" s="347">
        <f t="shared" si="0"/>
        <v>13651.499999999998</v>
      </c>
      <c r="E12" s="348">
        <f t="shared" si="1"/>
        <v>95</v>
      </c>
      <c r="F12" s="349">
        <f t="shared" si="2"/>
        <v>13651.499999999998</v>
      </c>
      <c r="G12" s="394">
        <v>1813.6</v>
      </c>
      <c r="H12" s="347">
        <v>94404</v>
      </c>
      <c r="I12" s="348">
        <f t="shared" si="3"/>
        <v>1813.6</v>
      </c>
      <c r="J12" s="347">
        <f t="shared" si="4"/>
        <v>96991.327999999994</v>
      </c>
      <c r="K12" s="394">
        <v>139</v>
      </c>
      <c r="L12" s="347">
        <f t="shared" si="5"/>
        <v>27865.329999999998</v>
      </c>
      <c r="M12" s="347">
        <f t="shared" si="6"/>
        <v>139</v>
      </c>
      <c r="N12" s="349">
        <f t="shared" si="7"/>
        <v>27865.329999999998</v>
      </c>
    </row>
    <row r="13" spans="1:14" ht="19.5" customHeight="1">
      <c r="A13" s="141">
        <v>7</v>
      </c>
      <c r="B13" s="195" t="s">
        <v>102</v>
      </c>
      <c r="C13" s="394">
        <v>90</v>
      </c>
      <c r="D13" s="347">
        <f t="shared" si="0"/>
        <v>12932.999999999998</v>
      </c>
      <c r="E13" s="348">
        <f t="shared" si="1"/>
        <v>90</v>
      </c>
      <c r="F13" s="349">
        <f t="shared" si="2"/>
        <v>12932.999999999998</v>
      </c>
      <c r="G13" s="394">
        <v>1928.7</v>
      </c>
      <c r="H13" s="347">
        <v>99665</v>
      </c>
      <c r="I13" s="348">
        <f t="shared" si="3"/>
        <v>1928.7</v>
      </c>
      <c r="J13" s="347">
        <f t="shared" si="4"/>
        <v>103146.87599999999</v>
      </c>
      <c r="K13" s="394">
        <v>117</v>
      </c>
      <c r="L13" s="347">
        <f t="shared" si="5"/>
        <v>23454.99</v>
      </c>
      <c r="M13" s="347">
        <f t="shared" si="6"/>
        <v>117</v>
      </c>
      <c r="N13" s="349">
        <f t="shared" si="7"/>
        <v>23454.99</v>
      </c>
    </row>
    <row r="14" spans="1:14" ht="19.5" customHeight="1">
      <c r="A14" s="141">
        <v>8</v>
      </c>
      <c r="B14" s="196" t="s">
        <v>103</v>
      </c>
      <c r="C14" s="394">
        <v>84</v>
      </c>
      <c r="D14" s="347">
        <f t="shared" si="0"/>
        <v>12070.8</v>
      </c>
      <c r="E14" s="348">
        <f t="shared" si="1"/>
        <v>84</v>
      </c>
      <c r="F14" s="349">
        <f t="shared" si="2"/>
        <v>12070.8</v>
      </c>
      <c r="G14" s="394">
        <v>2170.4</v>
      </c>
      <c r="H14" s="347">
        <v>112190</v>
      </c>
      <c r="I14" s="348">
        <f t="shared" si="3"/>
        <v>2170.4</v>
      </c>
      <c r="J14" s="347">
        <f t="shared" si="4"/>
        <v>116072.992</v>
      </c>
      <c r="K14" s="394">
        <v>107</v>
      </c>
      <c r="L14" s="347">
        <f t="shared" si="5"/>
        <v>21450.29</v>
      </c>
      <c r="M14" s="347">
        <f t="shared" si="6"/>
        <v>107</v>
      </c>
      <c r="N14" s="349">
        <f t="shared" si="7"/>
        <v>21450.29</v>
      </c>
    </row>
    <row r="15" spans="1:14" ht="19.5" customHeight="1">
      <c r="A15" s="141">
        <v>9</v>
      </c>
      <c r="B15" s="196" t="s">
        <v>104</v>
      </c>
      <c r="C15" s="394">
        <v>96</v>
      </c>
      <c r="D15" s="347">
        <f t="shared" si="0"/>
        <v>13795.199999999999</v>
      </c>
      <c r="E15" s="348">
        <f t="shared" si="1"/>
        <v>96</v>
      </c>
      <c r="F15" s="349">
        <f t="shared" si="2"/>
        <v>13795.199999999999</v>
      </c>
      <c r="G15" s="394">
        <v>1835.4</v>
      </c>
      <c r="H15" s="347">
        <v>95235</v>
      </c>
      <c r="I15" s="348">
        <f t="shared" si="3"/>
        <v>1835.4</v>
      </c>
      <c r="J15" s="347">
        <f t="shared" si="4"/>
        <v>98157.191999999995</v>
      </c>
      <c r="K15" s="394">
        <v>63</v>
      </c>
      <c r="L15" s="347">
        <f t="shared" si="5"/>
        <v>12629.61</v>
      </c>
      <c r="M15" s="347">
        <f t="shared" si="6"/>
        <v>63</v>
      </c>
      <c r="N15" s="349">
        <f t="shared" si="7"/>
        <v>12629.61</v>
      </c>
    </row>
    <row r="16" spans="1:14" ht="19.5" customHeight="1">
      <c r="A16" s="141">
        <v>10</v>
      </c>
      <c r="B16" s="196" t="s">
        <v>105</v>
      </c>
      <c r="C16" s="394">
        <v>182</v>
      </c>
      <c r="D16" s="347">
        <f t="shared" si="0"/>
        <v>26153.399999999998</v>
      </c>
      <c r="E16" s="348">
        <f t="shared" si="1"/>
        <v>182</v>
      </c>
      <c r="F16" s="349">
        <f t="shared" si="2"/>
        <v>26153.399999999998</v>
      </c>
      <c r="G16" s="394">
        <v>2296.1</v>
      </c>
      <c r="H16" s="347">
        <v>119388</v>
      </c>
      <c r="I16" s="348">
        <f t="shared" si="3"/>
        <v>2296.1</v>
      </c>
      <c r="J16" s="347">
        <f t="shared" si="4"/>
        <v>122795.42799999999</v>
      </c>
      <c r="K16" s="394">
        <v>94</v>
      </c>
      <c r="L16" s="347">
        <f t="shared" si="5"/>
        <v>18844.18</v>
      </c>
      <c r="M16" s="347">
        <f t="shared" si="6"/>
        <v>94</v>
      </c>
      <c r="N16" s="349">
        <f t="shared" si="7"/>
        <v>18844.18</v>
      </c>
    </row>
    <row r="17" spans="1:14" ht="19.5" customHeight="1">
      <c r="A17" s="141">
        <v>11</v>
      </c>
      <c r="B17" s="196" t="s">
        <v>106</v>
      </c>
      <c r="C17" s="394">
        <v>2479</v>
      </c>
      <c r="D17" s="347">
        <f t="shared" si="0"/>
        <v>356232.3</v>
      </c>
      <c r="E17" s="348">
        <f t="shared" si="1"/>
        <v>2479</v>
      </c>
      <c r="F17" s="349">
        <f t="shared" si="2"/>
        <v>356232.3</v>
      </c>
      <c r="G17" s="394">
        <v>4529.2</v>
      </c>
      <c r="H17" s="347">
        <v>231605</v>
      </c>
      <c r="I17" s="348">
        <f t="shared" si="3"/>
        <v>4529.2</v>
      </c>
      <c r="J17" s="347">
        <f t="shared" si="4"/>
        <v>242221.61599999998</v>
      </c>
      <c r="K17" s="394">
        <v>68</v>
      </c>
      <c r="L17" s="347">
        <f t="shared" si="5"/>
        <v>13631.96</v>
      </c>
      <c r="M17" s="347">
        <f t="shared" si="6"/>
        <v>68</v>
      </c>
      <c r="N17" s="349">
        <f t="shared" si="7"/>
        <v>13631.96</v>
      </c>
    </row>
    <row r="18" spans="1:14" ht="19.5" customHeight="1">
      <c r="A18" s="141">
        <v>12</v>
      </c>
      <c r="B18" s="196" t="s">
        <v>107</v>
      </c>
      <c r="C18" s="394">
        <v>5292</v>
      </c>
      <c r="D18" s="347">
        <f t="shared" si="0"/>
        <v>760460.39999999991</v>
      </c>
      <c r="E18" s="348">
        <f t="shared" si="1"/>
        <v>5292</v>
      </c>
      <c r="F18" s="349">
        <f t="shared" si="2"/>
        <v>760460.39999999991</v>
      </c>
      <c r="G18" s="394">
        <v>5988</v>
      </c>
      <c r="H18" s="347">
        <v>304767</v>
      </c>
      <c r="I18" s="348">
        <f t="shared" si="3"/>
        <v>5988</v>
      </c>
      <c r="J18" s="347">
        <f t="shared" si="4"/>
        <v>320238.24</v>
      </c>
      <c r="K18" s="394">
        <v>58</v>
      </c>
      <c r="L18" s="347">
        <f t="shared" si="5"/>
        <v>11627.26</v>
      </c>
      <c r="M18" s="347">
        <f t="shared" si="6"/>
        <v>58</v>
      </c>
      <c r="N18" s="349">
        <f t="shared" si="7"/>
        <v>11627.26</v>
      </c>
    </row>
    <row r="19" spans="1:14" ht="32.25" customHeight="1" thickBot="1">
      <c r="A19" s="197"/>
      <c r="B19" s="203" t="s">
        <v>89</v>
      </c>
      <c r="C19" s="291">
        <f t="shared" ref="C19:L19" si="8">SUM(C7:C18)</f>
        <v>26761</v>
      </c>
      <c r="D19" s="261">
        <f t="shared" si="8"/>
        <v>3845555.6999999993</v>
      </c>
      <c r="E19" s="291">
        <f t="shared" si="8"/>
        <v>26761</v>
      </c>
      <c r="F19" s="262">
        <f>SUM(F7:F18)</f>
        <v>3845555.6999999993</v>
      </c>
      <c r="G19" s="291">
        <f>SUM(G7:G18)</f>
        <v>42521.9</v>
      </c>
      <c r="H19" s="291">
        <f>SUM(H7:H18)</f>
        <v>2145013</v>
      </c>
      <c r="I19" s="291">
        <f>SUM(I7:I18)</f>
        <v>42521.9</v>
      </c>
      <c r="J19" s="263">
        <f>SUM(J7:J18)</f>
        <v>2274071.2119999998</v>
      </c>
      <c r="K19" s="291">
        <f t="shared" si="8"/>
        <v>955</v>
      </c>
      <c r="L19" s="291">
        <f t="shared" si="8"/>
        <v>191448.85</v>
      </c>
      <c r="M19" s="291">
        <f>SUM(M7:M18)</f>
        <v>955</v>
      </c>
      <c r="N19" s="262">
        <f>SUM(N7:N18)</f>
        <v>191448.85</v>
      </c>
    </row>
    <row r="20" spans="1:14" ht="21.75" customHeight="1">
      <c r="A20" s="192"/>
      <c r="B20" s="249"/>
      <c r="C20" s="250"/>
      <c r="D20" s="181"/>
      <c r="E20" s="250"/>
      <c r="F20" s="181"/>
      <c r="G20" s="250"/>
      <c r="H20" s="181"/>
      <c r="I20" s="250"/>
      <c r="J20" s="181"/>
      <c r="K20" s="250"/>
      <c r="L20" s="250"/>
      <c r="M20" s="250"/>
      <c r="N20" s="181"/>
    </row>
    <row r="21" spans="1:14" ht="31.5" hidden="1" customHeight="1" thickBot="1">
      <c r="A21" s="192"/>
      <c r="B21" s="379" t="s">
        <v>216</v>
      </c>
      <c r="C21" s="379"/>
      <c r="D21" s="379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hidden="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4"/>
      <c r="M22" s="343"/>
      <c r="N22" s="202"/>
    </row>
    <row r="23" spans="1:14" ht="23.25" hidden="1" customHeight="1">
      <c r="A23" s="183">
        <v>1</v>
      </c>
      <c r="B23" s="177"/>
      <c r="C23" s="292"/>
      <c r="D23" s="292"/>
      <c r="E23" s="292"/>
      <c r="F23" s="259"/>
      <c r="G23" s="293"/>
      <c r="H23" s="292"/>
      <c r="I23" s="292"/>
      <c r="J23" s="260"/>
      <c r="K23" s="293"/>
      <c r="L23" s="385"/>
      <c r="M23" s="344"/>
      <c r="N23" s="260"/>
    </row>
    <row r="24" spans="1:14" ht="23.25" hidden="1" customHeight="1">
      <c r="A24" s="183">
        <v>2</v>
      </c>
      <c r="B24" s="177"/>
      <c r="C24" s="292"/>
      <c r="D24" s="292"/>
      <c r="E24" s="292"/>
      <c r="F24" s="259"/>
      <c r="G24" s="293"/>
      <c r="H24" s="292"/>
      <c r="I24" s="292"/>
      <c r="J24" s="260"/>
      <c r="K24" s="293"/>
      <c r="L24" s="385"/>
      <c r="M24" s="344"/>
      <c r="N24" s="260"/>
    </row>
    <row r="25" spans="1:14" s="145" customFormat="1" ht="23.25" hidden="1" customHeight="1">
      <c r="A25" s="141">
        <v>3</v>
      </c>
      <c r="B25" s="178"/>
      <c r="C25" s="294"/>
      <c r="D25" s="294"/>
      <c r="E25" s="294"/>
      <c r="F25" s="295"/>
      <c r="G25" s="296"/>
      <c r="H25" s="294"/>
      <c r="I25" s="294"/>
      <c r="J25" s="295"/>
      <c r="K25" s="296"/>
      <c r="L25" s="386"/>
      <c r="M25" s="345"/>
      <c r="N25" s="295"/>
    </row>
    <row r="26" spans="1:14" s="139" customFormat="1" ht="24" hidden="1" customHeight="1">
      <c r="A26" s="184"/>
      <c r="B26" s="179" t="s">
        <v>68</v>
      </c>
      <c r="C26" s="297"/>
      <c r="D26" s="297"/>
      <c r="E26" s="297"/>
      <c r="F26" s="298">
        <f>SUM(F23:F25)</f>
        <v>0</v>
      </c>
      <c r="G26" s="299"/>
      <c r="H26" s="297"/>
      <c r="I26" s="297"/>
      <c r="J26" s="298">
        <f>SUM(J23:J25)</f>
        <v>0</v>
      </c>
      <c r="K26" s="299"/>
      <c r="L26" s="387"/>
      <c r="M26" s="346"/>
      <c r="N26" s="298">
        <f>SUM(N23:N25)</f>
        <v>0</v>
      </c>
    </row>
    <row r="27" spans="1:14" s="139" customFormat="1" ht="27" hidden="1" customHeight="1" thickBot="1">
      <c r="A27" s="185"/>
      <c r="B27" s="186" t="s">
        <v>149</v>
      </c>
      <c r="C27" s="261"/>
      <c r="D27" s="261"/>
      <c r="E27" s="261"/>
      <c r="F27" s="262">
        <f>+F19-F26</f>
        <v>3845555.6999999993</v>
      </c>
      <c r="G27" s="291"/>
      <c r="H27" s="261"/>
      <c r="I27" s="261"/>
      <c r="J27" s="297">
        <f>J19-J26</f>
        <v>2274071.2119999998</v>
      </c>
      <c r="K27" s="297"/>
      <c r="L27" s="297"/>
      <c r="M27" s="297"/>
      <c r="N27" s="297">
        <f>N19-N26</f>
        <v>191448.85</v>
      </c>
    </row>
    <row r="28" spans="1:14" s="139" customFormat="1" ht="27" hidden="1" customHeight="1">
      <c r="A28" s="374"/>
      <c r="B28" s="180"/>
      <c r="C28" s="376"/>
      <c r="D28" s="376"/>
      <c r="E28" s="376"/>
      <c r="F28" s="393">
        <f>ROUND(F27/1000,1)</f>
        <v>3845.6</v>
      </c>
      <c r="G28" s="376"/>
      <c r="H28" s="376"/>
      <c r="I28" s="376"/>
      <c r="J28" s="393">
        <f>ROUND(J27/1000,1)</f>
        <v>2274.1</v>
      </c>
      <c r="K28" s="376"/>
      <c r="L28" s="376"/>
      <c r="M28" s="376"/>
      <c r="N28" s="393">
        <f>ROUND(N27/1000,1)</f>
        <v>191.4</v>
      </c>
    </row>
    <row r="29" spans="1:14" s="139" customFormat="1" ht="25.5" hidden="1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7"/>
      <c r="L29" s="377"/>
      <c r="M29" s="377"/>
      <c r="N29" s="378">
        <f>+F26+J26+N26</f>
        <v>0</v>
      </c>
    </row>
    <row r="30" spans="1:14" s="139" customFormat="1" ht="20.25" hidden="1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5"/>
      <c r="M30" s="342"/>
      <c r="N30" s="350">
        <f>ROUND(N29/1000,1)</f>
        <v>0</v>
      </c>
    </row>
    <row r="31" spans="1:14" s="146" customFormat="1" ht="25.5" customHeight="1">
      <c r="B31" s="147"/>
      <c r="C31" s="453" t="s">
        <v>2</v>
      </c>
      <c r="D31" s="453"/>
      <c r="E31" s="454"/>
      <c r="F31" s="454"/>
      <c r="G31" s="621"/>
      <c r="H31" s="621"/>
      <c r="I31" s="455"/>
      <c r="J31" s="618" t="str">
        <f>+'Ekamut-caxs'!D67</f>
        <v>Ե․Բադալյան</v>
      </c>
      <c r="K31" s="618"/>
      <c r="L31" s="388"/>
      <c r="N31" s="142"/>
    </row>
    <row r="32" spans="1:14" s="139" customFormat="1">
      <c r="C32" s="456"/>
      <c r="D32" s="456"/>
      <c r="E32" s="457"/>
      <c r="F32" s="457"/>
      <c r="G32" s="619" t="s">
        <v>90</v>
      </c>
      <c r="H32" s="619"/>
      <c r="I32" s="458"/>
      <c r="J32" s="619" t="s">
        <v>108</v>
      </c>
      <c r="K32" s="619"/>
      <c r="L32" s="389"/>
    </row>
    <row r="33" spans="2:13" s="146" customFormat="1" ht="23.25" customHeight="1">
      <c r="B33" s="147"/>
      <c r="C33" s="459" t="s">
        <v>6</v>
      </c>
      <c r="D33" s="459"/>
      <c r="E33" s="454"/>
      <c r="F33" s="454"/>
      <c r="G33" s="618"/>
      <c r="H33" s="618"/>
      <c r="I33" s="460"/>
      <c r="J33" s="618" t="str">
        <f>+'Ekamut-caxs'!D69</f>
        <v>Շ․Գևորգյան</v>
      </c>
      <c r="K33" s="618"/>
      <c r="L33" s="388"/>
    </row>
    <row r="34" spans="2:13" s="139" customFormat="1">
      <c r="C34" s="461"/>
      <c r="D34" s="461"/>
      <c r="E34" s="462"/>
      <c r="F34" s="462"/>
      <c r="G34" s="619" t="s">
        <v>90</v>
      </c>
      <c r="H34" s="619"/>
      <c r="I34" s="458"/>
      <c r="J34" s="619" t="s">
        <v>108</v>
      </c>
      <c r="K34" s="619"/>
      <c r="L34" s="389"/>
    </row>
    <row r="35" spans="2:13">
      <c r="F35" s="148" t="s">
        <v>1</v>
      </c>
    </row>
    <row r="36" spans="2:13" s="414" customFormat="1" ht="16.5" customHeight="1">
      <c r="C36" s="414" t="s">
        <v>109</v>
      </c>
      <c r="E36" s="414" t="s">
        <v>110</v>
      </c>
      <c r="F36" s="414" t="s">
        <v>232</v>
      </c>
      <c r="I36" s="415" t="s">
        <v>111</v>
      </c>
      <c r="J36" s="396" t="s">
        <v>221</v>
      </c>
      <c r="L36" s="396" t="s">
        <v>219</v>
      </c>
      <c r="M36" s="396" t="s">
        <v>215</v>
      </c>
    </row>
    <row r="37" spans="2:13" s="414" customFormat="1" ht="16.5" customHeight="1">
      <c r="C37" s="414" t="s">
        <v>112</v>
      </c>
      <c r="E37" s="414" t="s">
        <v>110</v>
      </c>
      <c r="F37" s="414" t="s">
        <v>233</v>
      </c>
      <c r="I37" s="620" t="s">
        <v>241</v>
      </c>
      <c r="J37" s="620"/>
      <c r="L37" s="620" t="s">
        <v>242</v>
      </c>
      <c r="M37" s="620"/>
    </row>
    <row r="38" spans="2:13" s="414" customFormat="1" ht="15.6" customHeight="1">
      <c r="E38" s="620" t="s">
        <v>240</v>
      </c>
      <c r="F38" s="620"/>
      <c r="I38" s="620"/>
      <c r="J38" s="620"/>
      <c r="L38" s="620"/>
      <c r="M38" s="620"/>
    </row>
    <row r="39" spans="2:13">
      <c r="E39" s="620"/>
      <c r="F39" s="62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19" zoomScaleNormal="100" zoomScaleSheetLayoutView="100" workbookViewId="0">
      <selection activeCell="F37" activeCellId="1" sqref="A29:C35 F37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30" t="s">
        <v>66</v>
      </c>
      <c r="B1" s="630"/>
      <c r="C1" s="630"/>
      <c r="D1" s="630"/>
    </row>
    <row r="2" spans="1:4" ht="26.25" customHeight="1">
      <c r="A2" s="631" t="str">
        <f>+'Ekamut-caxs'!A7:D7</f>
        <v xml:space="preserve">«Երևանի հ․87 մսուր-մանկապարտեզ» ՀՈԱԿ-ի </v>
      </c>
      <c r="B2" s="631"/>
      <c r="C2" s="631"/>
      <c r="D2" s="631"/>
    </row>
    <row r="3" spans="1:4" ht="27" customHeight="1">
      <c r="A3" s="631" t="s">
        <v>231</v>
      </c>
      <c r="B3" s="631"/>
      <c r="C3" s="631"/>
      <c r="D3" s="631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25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25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21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21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3</v>
      </c>
      <c r="D23" s="167">
        <f>D7+D11+D15+D19</f>
        <v>76</v>
      </c>
    </row>
    <row r="24" spans="1:4" ht="48.75" customHeight="1"/>
    <row r="25" spans="1:4" ht="18">
      <c r="B25" s="463" t="s">
        <v>2</v>
      </c>
      <c r="C25" s="632" t="str">
        <f>+'Ekamut-caxs'!D67</f>
        <v>Ե․Բադալյան</v>
      </c>
      <c r="D25" s="632"/>
    </row>
    <row r="26" spans="1:4" ht="15.75" customHeight="1">
      <c r="B26" s="464" t="s">
        <v>4</v>
      </c>
      <c r="C26" s="629" t="s">
        <v>5</v>
      </c>
      <c r="D26" s="629"/>
    </row>
    <row r="27" spans="1:4" ht="27" customHeight="1">
      <c r="B27" s="465" t="s">
        <v>6</v>
      </c>
      <c r="C27" s="632" t="str">
        <f>+'Ekamut-caxs'!D69</f>
        <v>Շ․Գևորգյան</v>
      </c>
      <c r="D27" s="632"/>
    </row>
    <row r="28" spans="1:4">
      <c r="B28" s="466"/>
      <c r="C28" s="629" t="s">
        <v>5</v>
      </c>
      <c r="D28" s="629"/>
    </row>
    <row r="29" spans="1:4">
      <c r="B29" s="467" t="s">
        <v>142</v>
      </c>
      <c r="C29" s="467"/>
      <c r="D29" s="46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BreakPreview" topLeftCell="A7" zoomScale="60" zoomScaleNormal="100" workbookViewId="0">
      <selection activeCell="F37" activeCellId="1" sqref="A29:C35 F37"/>
    </sheetView>
  </sheetViews>
  <sheetFormatPr defaultRowHeight="16.5"/>
  <cols>
    <col min="1" max="1" width="5.140625" style="535" customWidth="1"/>
    <col min="2" max="2" width="58.42578125" style="535" customWidth="1"/>
    <col min="3" max="3" width="14.28515625" style="535" customWidth="1"/>
    <col min="4" max="4" width="15" style="535" customWidth="1"/>
    <col min="5" max="5" width="15.7109375" style="535" customWidth="1"/>
    <col min="6" max="7" width="10.28515625" style="535" bestFit="1" customWidth="1"/>
    <col min="8" max="256" width="9.140625" style="535"/>
    <col min="257" max="257" width="5.140625" style="535" customWidth="1"/>
    <col min="258" max="258" width="47.42578125" style="535" customWidth="1"/>
    <col min="259" max="259" width="14.28515625" style="535" customWidth="1"/>
    <col min="260" max="260" width="15" style="535" customWidth="1"/>
    <col min="261" max="261" width="17.5703125" style="535" customWidth="1"/>
    <col min="262" max="263" width="10.28515625" style="535" bestFit="1" customWidth="1"/>
    <col min="264" max="512" width="9.140625" style="535"/>
    <col min="513" max="513" width="5.140625" style="535" customWidth="1"/>
    <col min="514" max="514" width="47.42578125" style="535" customWidth="1"/>
    <col min="515" max="515" width="14.28515625" style="535" customWidth="1"/>
    <col min="516" max="516" width="15" style="535" customWidth="1"/>
    <col min="517" max="517" width="17.5703125" style="535" customWidth="1"/>
    <col min="518" max="519" width="10.28515625" style="535" bestFit="1" customWidth="1"/>
    <col min="520" max="768" width="9.140625" style="535"/>
    <col min="769" max="769" width="5.140625" style="535" customWidth="1"/>
    <col min="770" max="770" width="47.42578125" style="535" customWidth="1"/>
    <col min="771" max="771" width="14.28515625" style="535" customWidth="1"/>
    <col min="772" max="772" width="15" style="535" customWidth="1"/>
    <col min="773" max="773" width="17.5703125" style="535" customWidth="1"/>
    <col min="774" max="775" width="10.28515625" style="535" bestFit="1" customWidth="1"/>
    <col min="776" max="1024" width="9.140625" style="535"/>
    <col min="1025" max="1025" width="5.140625" style="535" customWidth="1"/>
    <col min="1026" max="1026" width="47.42578125" style="535" customWidth="1"/>
    <col min="1027" max="1027" width="14.28515625" style="535" customWidth="1"/>
    <col min="1028" max="1028" width="15" style="535" customWidth="1"/>
    <col min="1029" max="1029" width="17.5703125" style="535" customWidth="1"/>
    <col min="1030" max="1031" width="10.28515625" style="535" bestFit="1" customWidth="1"/>
    <col min="1032" max="1280" width="9.140625" style="535"/>
    <col min="1281" max="1281" width="5.140625" style="535" customWidth="1"/>
    <col min="1282" max="1282" width="47.42578125" style="535" customWidth="1"/>
    <col min="1283" max="1283" width="14.28515625" style="535" customWidth="1"/>
    <col min="1284" max="1284" width="15" style="535" customWidth="1"/>
    <col min="1285" max="1285" width="17.5703125" style="535" customWidth="1"/>
    <col min="1286" max="1287" width="10.28515625" style="535" bestFit="1" customWidth="1"/>
    <col min="1288" max="1536" width="9.140625" style="535"/>
    <col min="1537" max="1537" width="5.140625" style="535" customWidth="1"/>
    <col min="1538" max="1538" width="47.42578125" style="535" customWidth="1"/>
    <col min="1539" max="1539" width="14.28515625" style="535" customWidth="1"/>
    <col min="1540" max="1540" width="15" style="535" customWidth="1"/>
    <col min="1541" max="1541" width="17.5703125" style="535" customWidth="1"/>
    <col min="1542" max="1543" width="10.28515625" style="535" bestFit="1" customWidth="1"/>
    <col min="1544" max="1792" width="9.140625" style="535"/>
    <col min="1793" max="1793" width="5.140625" style="535" customWidth="1"/>
    <col min="1794" max="1794" width="47.42578125" style="535" customWidth="1"/>
    <col min="1795" max="1795" width="14.28515625" style="535" customWidth="1"/>
    <col min="1796" max="1796" width="15" style="535" customWidth="1"/>
    <col min="1797" max="1797" width="17.5703125" style="535" customWidth="1"/>
    <col min="1798" max="1799" width="10.28515625" style="535" bestFit="1" customWidth="1"/>
    <col min="1800" max="2048" width="9.140625" style="535"/>
    <col min="2049" max="2049" width="5.140625" style="535" customWidth="1"/>
    <col min="2050" max="2050" width="47.42578125" style="535" customWidth="1"/>
    <col min="2051" max="2051" width="14.28515625" style="535" customWidth="1"/>
    <col min="2052" max="2052" width="15" style="535" customWidth="1"/>
    <col min="2053" max="2053" width="17.5703125" style="535" customWidth="1"/>
    <col min="2054" max="2055" width="10.28515625" style="535" bestFit="1" customWidth="1"/>
    <col min="2056" max="2304" width="9.140625" style="535"/>
    <col min="2305" max="2305" width="5.140625" style="535" customWidth="1"/>
    <col min="2306" max="2306" width="47.42578125" style="535" customWidth="1"/>
    <col min="2307" max="2307" width="14.28515625" style="535" customWidth="1"/>
    <col min="2308" max="2308" width="15" style="535" customWidth="1"/>
    <col min="2309" max="2309" width="17.5703125" style="535" customWidth="1"/>
    <col min="2310" max="2311" width="10.28515625" style="535" bestFit="1" customWidth="1"/>
    <col min="2312" max="2560" width="9.140625" style="535"/>
    <col min="2561" max="2561" width="5.140625" style="535" customWidth="1"/>
    <col min="2562" max="2562" width="47.42578125" style="535" customWidth="1"/>
    <col min="2563" max="2563" width="14.28515625" style="535" customWidth="1"/>
    <col min="2564" max="2564" width="15" style="535" customWidth="1"/>
    <col min="2565" max="2565" width="17.5703125" style="535" customWidth="1"/>
    <col min="2566" max="2567" width="10.28515625" style="535" bestFit="1" customWidth="1"/>
    <col min="2568" max="2816" width="9.140625" style="535"/>
    <col min="2817" max="2817" width="5.140625" style="535" customWidth="1"/>
    <col min="2818" max="2818" width="47.42578125" style="535" customWidth="1"/>
    <col min="2819" max="2819" width="14.28515625" style="535" customWidth="1"/>
    <col min="2820" max="2820" width="15" style="535" customWidth="1"/>
    <col min="2821" max="2821" width="17.5703125" style="535" customWidth="1"/>
    <col min="2822" max="2823" width="10.28515625" style="535" bestFit="1" customWidth="1"/>
    <col min="2824" max="3072" width="9.140625" style="535"/>
    <col min="3073" max="3073" width="5.140625" style="535" customWidth="1"/>
    <col min="3074" max="3074" width="47.42578125" style="535" customWidth="1"/>
    <col min="3075" max="3075" width="14.28515625" style="535" customWidth="1"/>
    <col min="3076" max="3076" width="15" style="535" customWidth="1"/>
    <col min="3077" max="3077" width="17.5703125" style="535" customWidth="1"/>
    <col min="3078" max="3079" width="10.28515625" style="535" bestFit="1" customWidth="1"/>
    <col min="3080" max="3328" width="9.140625" style="535"/>
    <col min="3329" max="3329" width="5.140625" style="535" customWidth="1"/>
    <col min="3330" max="3330" width="47.42578125" style="535" customWidth="1"/>
    <col min="3331" max="3331" width="14.28515625" style="535" customWidth="1"/>
    <col min="3332" max="3332" width="15" style="535" customWidth="1"/>
    <col min="3333" max="3333" width="17.5703125" style="535" customWidth="1"/>
    <col min="3334" max="3335" width="10.28515625" style="535" bestFit="1" customWidth="1"/>
    <col min="3336" max="3584" width="9.140625" style="535"/>
    <col min="3585" max="3585" width="5.140625" style="535" customWidth="1"/>
    <col min="3586" max="3586" width="47.42578125" style="535" customWidth="1"/>
    <col min="3587" max="3587" width="14.28515625" style="535" customWidth="1"/>
    <col min="3588" max="3588" width="15" style="535" customWidth="1"/>
    <col min="3589" max="3589" width="17.5703125" style="535" customWidth="1"/>
    <col min="3590" max="3591" width="10.28515625" style="535" bestFit="1" customWidth="1"/>
    <col min="3592" max="3840" width="9.140625" style="535"/>
    <col min="3841" max="3841" width="5.140625" style="535" customWidth="1"/>
    <col min="3842" max="3842" width="47.42578125" style="535" customWidth="1"/>
    <col min="3843" max="3843" width="14.28515625" style="535" customWidth="1"/>
    <col min="3844" max="3844" width="15" style="535" customWidth="1"/>
    <col min="3845" max="3845" width="17.5703125" style="535" customWidth="1"/>
    <col min="3846" max="3847" width="10.28515625" style="535" bestFit="1" customWidth="1"/>
    <col min="3848" max="4096" width="9.140625" style="535"/>
    <col min="4097" max="4097" width="5.140625" style="535" customWidth="1"/>
    <col min="4098" max="4098" width="47.42578125" style="535" customWidth="1"/>
    <col min="4099" max="4099" width="14.28515625" style="535" customWidth="1"/>
    <col min="4100" max="4100" width="15" style="535" customWidth="1"/>
    <col min="4101" max="4101" width="17.5703125" style="535" customWidth="1"/>
    <col min="4102" max="4103" width="10.28515625" style="535" bestFit="1" customWidth="1"/>
    <col min="4104" max="4352" width="9.140625" style="535"/>
    <col min="4353" max="4353" width="5.140625" style="535" customWidth="1"/>
    <col min="4354" max="4354" width="47.42578125" style="535" customWidth="1"/>
    <col min="4355" max="4355" width="14.28515625" style="535" customWidth="1"/>
    <col min="4356" max="4356" width="15" style="535" customWidth="1"/>
    <col min="4357" max="4357" width="17.5703125" style="535" customWidth="1"/>
    <col min="4358" max="4359" width="10.28515625" style="535" bestFit="1" customWidth="1"/>
    <col min="4360" max="4608" width="9.140625" style="535"/>
    <col min="4609" max="4609" width="5.140625" style="535" customWidth="1"/>
    <col min="4610" max="4610" width="47.42578125" style="535" customWidth="1"/>
    <col min="4611" max="4611" width="14.28515625" style="535" customWidth="1"/>
    <col min="4612" max="4612" width="15" style="535" customWidth="1"/>
    <col min="4613" max="4613" width="17.5703125" style="535" customWidth="1"/>
    <col min="4614" max="4615" width="10.28515625" style="535" bestFit="1" customWidth="1"/>
    <col min="4616" max="4864" width="9.140625" style="535"/>
    <col min="4865" max="4865" width="5.140625" style="535" customWidth="1"/>
    <col min="4866" max="4866" width="47.42578125" style="535" customWidth="1"/>
    <col min="4867" max="4867" width="14.28515625" style="535" customWidth="1"/>
    <col min="4868" max="4868" width="15" style="535" customWidth="1"/>
    <col min="4869" max="4869" width="17.5703125" style="535" customWidth="1"/>
    <col min="4870" max="4871" width="10.28515625" style="535" bestFit="1" customWidth="1"/>
    <col min="4872" max="5120" width="9.140625" style="535"/>
    <col min="5121" max="5121" width="5.140625" style="535" customWidth="1"/>
    <col min="5122" max="5122" width="47.42578125" style="535" customWidth="1"/>
    <col min="5123" max="5123" width="14.28515625" style="535" customWidth="1"/>
    <col min="5124" max="5124" width="15" style="535" customWidth="1"/>
    <col min="5125" max="5125" width="17.5703125" style="535" customWidth="1"/>
    <col min="5126" max="5127" width="10.28515625" style="535" bestFit="1" customWidth="1"/>
    <col min="5128" max="5376" width="9.140625" style="535"/>
    <col min="5377" max="5377" width="5.140625" style="535" customWidth="1"/>
    <col min="5378" max="5378" width="47.42578125" style="535" customWidth="1"/>
    <col min="5379" max="5379" width="14.28515625" style="535" customWidth="1"/>
    <col min="5380" max="5380" width="15" style="535" customWidth="1"/>
    <col min="5381" max="5381" width="17.5703125" style="535" customWidth="1"/>
    <col min="5382" max="5383" width="10.28515625" style="535" bestFit="1" customWidth="1"/>
    <col min="5384" max="5632" width="9.140625" style="535"/>
    <col min="5633" max="5633" width="5.140625" style="535" customWidth="1"/>
    <col min="5634" max="5634" width="47.42578125" style="535" customWidth="1"/>
    <col min="5635" max="5635" width="14.28515625" style="535" customWidth="1"/>
    <col min="5636" max="5636" width="15" style="535" customWidth="1"/>
    <col min="5637" max="5637" width="17.5703125" style="535" customWidth="1"/>
    <col min="5638" max="5639" width="10.28515625" style="535" bestFit="1" customWidth="1"/>
    <col min="5640" max="5888" width="9.140625" style="535"/>
    <col min="5889" max="5889" width="5.140625" style="535" customWidth="1"/>
    <col min="5890" max="5890" width="47.42578125" style="535" customWidth="1"/>
    <col min="5891" max="5891" width="14.28515625" style="535" customWidth="1"/>
    <col min="5892" max="5892" width="15" style="535" customWidth="1"/>
    <col min="5893" max="5893" width="17.5703125" style="535" customWidth="1"/>
    <col min="5894" max="5895" width="10.28515625" style="535" bestFit="1" customWidth="1"/>
    <col min="5896" max="6144" width="9.140625" style="535"/>
    <col min="6145" max="6145" width="5.140625" style="535" customWidth="1"/>
    <col min="6146" max="6146" width="47.42578125" style="535" customWidth="1"/>
    <col min="6147" max="6147" width="14.28515625" style="535" customWidth="1"/>
    <col min="6148" max="6148" width="15" style="535" customWidth="1"/>
    <col min="6149" max="6149" width="17.5703125" style="535" customWidth="1"/>
    <col min="6150" max="6151" width="10.28515625" style="535" bestFit="1" customWidth="1"/>
    <col min="6152" max="6400" width="9.140625" style="535"/>
    <col min="6401" max="6401" width="5.140625" style="535" customWidth="1"/>
    <col min="6402" max="6402" width="47.42578125" style="535" customWidth="1"/>
    <col min="6403" max="6403" width="14.28515625" style="535" customWidth="1"/>
    <col min="6404" max="6404" width="15" style="535" customWidth="1"/>
    <col min="6405" max="6405" width="17.5703125" style="535" customWidth="1"/>
    <col min="6406" max="6407" width="10.28515625" style="535" bestFit="1" customWidth="1"/>
    <col min="6408" max="6656" width="9.140625" style="535"/>
    <col min="6657" max="6657" width="5.140625" style="535" customWidth="1"/>
    <col min="6658" max="6658" width="47.42578125" style="535" customWidth="1"/>
    <col min="6659" max="6659" width="14.28515625" style="535" customWidth="1"/>
    <col min="6660" max="6660" width="15" style="535" customWidth="1"/>
    <col min="6661" max="6661" width="17.5703125" style="535" customWidth="1"/>
    <col min="6662" max="6663" width="10.28515625" style="535" bestFit="1" customWidth="1"/>
    <col min="6664" max="6912" width="9.140625" style="535"/>
    <col min="6913" max="6913" width="5.140625" style="535" customWidth="1"/>
    <col min="6914" max="6914" width="47.42578125" style="535" customWidth="1"/>
    <col min="6915" max="6915" width="14.28515625" style="535" customWidth="1"/>
    <col min="6916" max="6916" width="15" style="535" customWidth="1"/>
    <col min="6917" max="6917" width="17.5703125" style="535" customWidth="1"/>
    <col min="6918" max="6919" width="10.28515625" style="535" bestFit="1" customWidth="1"/>
    <col min="6920" max="7168" width="9.140625" style="535"/>
    <col min="7169" max="7169" width="5.140625" style="535" customWidth="1"/>
    <col min="7170" max="7170" width="47.42578125" style="535" customWidth="1"/>
    <col min="7171" max="7171" width="14.28515625" style="535" customWidth="1"/>
    <col min="7172" max="7172" width="15" style="535" customWidth="1"/>
    <col min="7173" max="7173" width="17.5703125" style="535" customWidth="1"/>
    <col min="7174" max="7175" width="10.28515625" style="535" bestFit="1" customWidth="1"/>
    <col min="7176" max="7424" width="9.140625" style="535"/>
    <col min="7425" max="7425" width="5.140625" style="535" customWidth="1"/>
    <col min="7426" max="7426" width="47.42578125" style="535" customWidth="1"/>
    <col min="7427" max="7427" width="14.28515625" style="535" customWidth="1"/>
    <col min="7428" max="7428" width="15" style="535" customWidth="1"/>
    <col min="7429" max="7429" width="17.5703125" style="535" customWidth="1"/>
    <col min="7430" max="7431" width="10.28515625" style="535" bestFit="1" customWidth="1"/>
    <col min="7432" max="7680" width="9.140625" style="535"/>
    <col min="7681" max="7681" width="5.140625" style="535" customWidth="1"/>
    <col min="7682" max="7682" width="47.42578125" style="535" customWidth="1"/>
    <col min="7683" max="7683" width="14.28515625" style="535" customWidth="1"/>
    <col min="7684" max="7684" width="15" style="535" customWidth="1"/>
    <col min="7685" max="7685" width="17.5703125" style="535" customWidth="1"/>
    <col min="7686" max="7687" width="10.28515625" style="535" bestFit="1" customWidth="1"/>
    <col min="7688" max="7936" width="9.140625" style="535"/>
    <col min="7937" max="7937" width="5.140625" style="535" customWidth="1"/>
    <col min="7938" max="7938" width="47.42578125" style="535" customWidth="1"/>
    <col min="7939" max="7939" width="14.28515625" style="535" customWidth="1"/>
    <col min="7940" max="7940" width="15" style="535" customWidth="1"/>
    <col min="7941" max="7941" width="17.5703125" style="535" customWidth="1"/>
    <col min="7942" max="7943" width="10.28515625" style="535" bestFit="1" customWidth="1"/>
    <col min="7944" max="8192" width="9.140625" style="535"/>
    <col min="8193" max="8193" width="5.140625" style="535" customWidth="1"/>
    <col min="8194" max="8194" width="47.42578125" style="535" customWidth="1"/>
    <col min="8195" max="8195" width="14.28515625" style="535" customWidth="1"/>
    <col min="8196" max="8196" width="15" style="535" customWidth="1"/>
    <col min="8197" max="8197" width="17.5703125" style="535" customWidth="1"/>
    <col min="8198" max="8199" width="10.28515625" style="535" bestFit="1" customWidth="1"/>
    <col min="8200" max="8448" width="9.140625" style="535"/>
    <col min="8449" max="8449" width="5.140625" style="535" customWidth="1"/>
    <col min="8450" max="8450" width="47.42578125" style="535" customWidth="1"/>
    <col min="8451" max="8451" width="14.28515625" style="535" customWidth="1"/>
    <col min="8452" max="8452" width="15" style="535" customWidth="1"/>
    <col min="8453" max="8453" width="17.5703125" style="535" customWidth="1"/>
    <col min="8454" max="8455" width="10.28515625" style="535" bestFit="1" customWidth="1"/>
    <col min="8456" max="8704" width="9.140625" style="535"/>
    <col min="8705" max="8705" width="5.140625" style="535" customWidth="1"/>
    <col min="8706" max="8706" width="47.42578125" style="535" customWidth="1"/>
    <col min="8707" max="8707" width="14.28515625" style="535" customWidth="1"/>
    <col min="8708" max="8708" width="15" style="535" customWidth="1"/>
    <col min="8709" max="8709" width="17.5703125" style="535" customWidth="1"/>
    <col min="8710" max="8711" width="10.28515625" style="535" bestFit="1" customWidth="1"/>
    <col min="8712" max="8960" width="9.140625" style="535"/>
    <col min="8961" max="8961" width="5.140625" style="535" customWidth="1"/>
    <col min="8962" max="8962" width="47.42578125" style="535" customWidth="1"/>
    <col min="8963" max="8963" width="14.28515625" style="535" customWidth="1"/>
    <col min="8964" max="8964" width="15" style="535" customWidth="1"/>
    <col min="8965" max="8965" width="17.5703125" style="535" customWidth="1"/>
    <col min="8966" max="8967" width="10.28515625" style="535" bestFit="1" customWidth="1"/>
    <col min="8968" max="9216" width="9.140625" style="535"/>
    <col min="9217" max="9217" width="5.140625" style="535" customWidth="1"/>
    <col min="9218" max="9218" width="47.42578125" style="535" customWidth="1"/>
    <col min="9219" max="9219" width="14.28515625" style="535" customWidth="1"/>
    <col min="9220" max="9220" width="15" style="535" customWidth="1"/>
    <col min="9221" max="9221" width="17.5703125" style="535" customWidth="1"/>
    <col min="9222" max="9223" width="10.28515625" style="535" bestFit="1" customWidth="1"/>
    <col min="9224" max="9472" width="9.140625" style="535"/>
    <col min="9473" max="9473" width="5.140625" style="535" customWidth="1"/>
    <col min="9474" max="9474" width="47.42578125" style="535" customWidth="1"/>
    <col min="9475" max="9475" width="14.28515625" style="535" customWidth="1"/>
    <col min="9476" max="9476" width="15" style="535" customWidth="1"/>
    <col min="9477" max="9477" width="17.5703125" style="535" customWidth="1"/>
    <col min="9478" max="9479" width="10.28515625" style="535" bestFit="1" customWidth="1"/>
    <col min="9480" max="9728" width="9.140625" style="535"/>
    <col min="9729" max="9729" width="5.140625" style="535" customWidth="1"/>
    <col min="9730" max="9730" width="47.42578125" style="535" customWidth="1"/>
    <col min="9731" max="9731" width="14.28515625" style="535" customWidth="1"/>
    <col min="9732" max="9732" width="15" style="535" customWidth="1"/>
    <col min="9733" max="9733" width="17.5703125" style="535" customWidth="1"/>
    <col min="9734" max="9735" width="10.28515625" style="535" bestFit="1" customWidth="1"/>
    <col min="9736" max="9984" width="9.140625" style="535"/>
    <col min="9985" max="9985" width="5.140625" style="535" customWidth="1"/>
    <col min="9986" max="9986" width="47.42578125" style="535" customWidth="1"/>
    <col min="9987" max="9987" width="14.28515625" style="535" customWidth="1"/>
    <col min="9988" max="9988" width="15" style="535" customWidth="1"/>
    <col min="9989" max="9989" width="17.5703125" style="535" customWidth="1"/>
    <col min="9990" max="9991" width="10.28515625" style="535" bestFit="1" customWidth="1"/>
    <col min="9992" max="10240" width="9.140625" style="535"/>
    <col min="10241" max="10241" width="5.140625" style="535" customWidth="1"/>
    <col min="10242" max="10242" width="47.42578125" style="535" customWidth="1"/>
    <col min="10243" max="10243" width="14.28515625" style="535" customWidth="1"/>
    <col min="10244" max="10244" width="15" style="535" customWidth="1"/>
    <col min="10245" max="10245" width="17.5703125" style="535" customWidth="1"/>
    <col min="10246" max="10247" width="10.28515625" style="535" bestFit="1" customWidth="1"/>
    <col min="10248" max="10496" width="9.140625" style="535"/>
    <col min="10497" max="10497" width="5.140625" style="535" customWidth="1"/>
    <col min="10498" max="10498" width="47.42578125" style="535" customWidth="1"/>
    <col min="10499" max="10499" width="14.28515625" style="535" customWidth="1"/>
    <col min="10500" max="10500" width="15" style="535" customWidth="1"/>
    <col min="10501" max="10501" width="17.5703125" style="535" customWidth="1"/>
    <col min="10502" max="10503" width="10.28515625" style="535" bestFit="1" customWidth="1"/>
    <col min="10504" max="10752" width="9.140625" style="535"/>
    <col min="10753" max="10753" width="5.140625" style="535" customWidth="1"/>
    <col min="10754" max="10754" width="47.42578125" style="535" customWidth="1"/>
    <col min="10755" max="10755" width="14.28515625" style="535" customWidth="1"/>
    <col min="10756" max="10756" width="15" style="535" customWidth="1"/>
    <col min="10757" max="10757" width="17.5703125" style="535" customWidth="1"/>
    <col min="10758" max="10759" width="10.28515625" style="535" bestFit="1" customWidth="1"/>
    <col min="10760" max="11008" width="9.140625" style="535"/>
    <col min="11009" max="11009" width="5.140625" style="535" customWidth="1"/>
    <col min="11010" max="11010" width="47.42578125" style="535" customWidth="1"/>
    <col min="11011" max="11011" width="14.28515625" style="535" customWidth="1"/>
    <col min="11012" max="11012" width="15" style="535" customWidth="1"/>
    <col min="11013" max="11013" width="17.5703125" style="535" customWidth="1"/>
    <col min="11014" max="11015" width="10.28515625" style="535" bestFit="1" customWidth="1"/>
    <col min="11016" max="11264" width="9.140625" style="535"/>
    <col min="11265" max="11265" width="5.140625" style="535" customWidth="1"/>
    <col min="11266" max="11266" width="47.42578125" style="535" customWidth="1"/>
    <col min="11267" max="11267" width="14.28515625" style="535" customWidth="1"/>
    <col min="11268" max="11268" width="15" style="535" customWidth="1"/>
    <col min="11269" max="11269" width="17.5703125" style="535" customWidth="1"/>
    <col min="11270" max="11271" width="10.28515625" style="535" bestFit="1" customWidth="1"/>
    <col min="11272" max="11520" width="9.140625" style="535"/>
    <col min="11521" max="11521" width="5.140625" style="535" customWidth="1"/>
    <col min="11522" max="11522" width="47.42578125" style="535" customWidth="1"/>
    <col min="11523" max="11523" width="14.28515625" style="535" customWidth="1"/>
    <col min="11524" max="11524" width="15" style="535" customWidth="1"/>
    <col min="11525" max="11525" width="17.5703125" style="535" customWidth="1"/>
    <col min="11526" max="11527" width="10.28515625" style="535" bestFit="1" customWidth="1"/>
    <col min="11528" max="11776" width="9.140625" style="535"/>
    <col min="11777" max="11777" width="5.140625" style="535" customWidth="1"/>
    <col min="11778" max="11778" width="47.42578125" style="535" customWidth="1"/>
    <col min="11779" max="11779" width="14.28515625" style="535" customWidth="1"/>
    <col min="11780" max="11780" width="15" style="535" customWidth="1"/>
    <col min="11781" max="11781" width="17.5703125" style="535" customWidth="1"/>
    <col min="11782" max="11783" width="10.28515625" style="535" bestFit="1" customWidth="1"/>
    <col min="11784" max="12032" width="9.140625" style="535"/>
    <col min="12033" max="12033" width="5.140625" style="535" customWidth="1"/>
    <col min="12034" max="12034" width="47.42578125" style="535" customWidth="1"/>
    <col min="12035" max="12035" width="14.28515625" style="535" customWidth="1"/>
    <col min="12036" max="12036" width="15" style="535" customWidth="1"/>
    <col min="12037" max="12037" width="17.5703125" style="535" customWidth="1"/>
    <col min="12038" max="12039" width="10.28515625" style="535" bestFit="1" customWidth="1"/>
    <col min="12040" max="12288" width="9.140625" style="535"/>
    <col min="12289" max="12289" width="5.140625" style="535" customWidth="1"/>
    <col min="12290" max="12290" width="47.42578125" style="535" customWidth="1"/>
    <col min="12291" max="12291" width="14.28515625" style="535" customWidth="1"/>
    <col min="12292" max="12292" width="15" style="535" customWidth="1"/>
    <col min="12293" max="12293" width="17.5703125" style="535" customWidth="1"/>
    <col min="12294" max="12295" width="10.28515625" style="535" bestFit="1" customWidth="1"/>
    <col min="12296" max="12544" width="9.140625" style="535"/>
    <col min="12545" max="12545" width="5.140625" style="535" customWidth="1"/>
    <col min="12546" max="12546" width="47.42578125" style="535" customWidth="1"/>
    <col min="12547" max="12547" width="14.28515625" style="535" customWidth="1"/>
    <col min="12548" max="12548" width="15" style="535" customWidth="1"/>
    <col min="12549" max="12549" width="17.5703125" style="535" customWidth="1"/>
    <col min="12550" max="12551" width="10.28515625" style="535" bestFit="1" customWidth="1"/>
    <col min="12552" max="12800" width="9.140625" style="535"/>
    <col min="12801" max="12801" width="5.140625" style="535" customWidth="1"/>
    <col min="12802" max="12802" width="47.42578125" style="535" customWidth="1"/>
    <col min="12803" max="12803" width="14.28515625" style="535" customWidth="1"/>
    <col min="12804" max="12804" width="15" style="535" customWidth="1"/>
    <col min="12805" max="12805" width="17.5703125" style="535" customWidth="1"/>
    <col min="12806" max="12807" width="10.28515625" style="535" bestFit="1" customWidth="1"/>
    <col min="12808" max="13056" width="9.140625" style="535"/>
    <col min="13057" max="13057" width="5.140625" style="535" customWidth="1"/>
    <col min="13058" max="13058" width="47.42578125" style="535" customWidth="1"/>
    <col min="13059" max="13059" width="14.28515625" style="535" customWidth="1"/>
    <col min="13060" max="13060" width="15" style="535" customWidth="1"/>
    <col min="13061" max="13061" width="17.5703125" style="535" customWidth="1"/>
    <col min="13062" max="13063" width="10.28515625" style="535" bestFit="1" customWidth="1"/>
    <col min="13064" max="13312" width="9.140625" style="535"/>
    <col min="13313" max="13313" width="5.140625" style="535" customWidth="1"/>
    <col min="13314" max="13314" width="47.42578125" style="535" customWidth="1"/>
    <col min="13315" max="13315" width="14.28515625" style="535" customWidth="1"/>
    <col min="13316" max="13316" width="15" style="535" customWidth="1"/>
    <col min="13317" max="13317" width="17.5703125" style="535" customWidth="1"/>
    <col min="13318" max="13319" width="10.28515625" style="535" bestFit="1" customWidth="1"/>
    <col min="13320" max="13568" width="9.140625" style="535"/>
    <col min="13569" max="13569" width="5.140625" style="535" customWidth="1"/>
    <col min="13570" max="13570" width="47.42578125" style="535" customWidth="1"/>
    <col min="13571" max="13571" width="14.28515625" style="535" customWidth="1"/>
    <col min="13572" max="13572" width="15" style="535" customWidth="1"/>
    <col min="13573" max="13573" width="17.5703125" style="535" customWidth="1"/>
    <col min="13574" max="13575" width="10.28515625" style="535" bestFit="1" customWidth="1"/>
    <col min="13576" max="13824" width="9.140625" style="535"/>
    <col min="13825" max="13825" width="5.140625" style="535" customWidth="1"/>
    <col min="13826" max="13826" width="47.42578125" style="535" customWidth="1"/>
    <col min="13827" max="13827" width="14.28515625" style="535" customWidth="1"/>
    <col min="13828" max="13828" width="15" style="535" customWidth="1"/>
    <col min="13829" max="13829" width="17.5703125" style="535" customWidth="1"/>
    <col min="13830" max="13831" width="10.28515625" style="535" bestFit="1" customWidth="1"/>
    <col min="13832" max="14080" width="9.140625" style="535"/>
    <col min="14081" max="14081" width="5.140625" style="535" customWidth="1"/>
    <col min="14082" max="14082" width="47.42578125" style="535" customWidth="1"/>
    <col min="14083" max="14083" width="14.28515625" style="535" customWidth="1"/>
    <col min="14084" max="14084" width="15" style="535" customWidth="1"/>
    <col min="14085" max="14085" width="17.5703125" style="535" customWidth="1"/>
    <col min="14086" max="14087" width="10.28515625" style="535" bestFit="1" customWidth="1"/>
    <col min="14088" max="14336" width="9.140625" style="535"/>
    <col min="14337" max="14337" width="5.140625" style="535" customWidth="1"/>
    <col min="14338" max="14338" width="47.42578125" style="535" customWidth="1"/>
    <col min="14339" max="14339" width="14.28515625" style="535" customWidth="1"/>
    <col min="14340" max="14340" width="15" style="535" customWidth="1"/>
    <col min="14341" max="14341" width="17.5703125" style="535" customWidth="1"/>
    <col min="14342" max="14343" width="10.28515625" style="535" bestFit="1" customWidth="1"/>
    <col min="14344" max="14592" width="9.140625" style="535"/>
    <col min="14593" max="14593" width="5.140625" style="535" customWidth="1"/>
    <col min="14594" max="14594" width="47.42578125" style="535" customWidth="1"/>
    <col min="14595" max="14595" width="14.28515625" style="535" customWidth="1"/>
    <col min="14596" max="14596" width="15" style="535" customWidth="1"/>
    <col min="14597" max="14597" width="17.5703125" style="535" customWidth="1"/>
    <col min="14598" max="14599" width="10.28515625" style="535" bestFit="1" customWidth="1"/>
    <col min="14600" max="14848" width="9.140625" style="535"/>
    <col min="14849" max="14849" width="5.140625" style="535" customWidth="1"/>
    <col min="14850" max="14850" width="47.42578125" style="535" customWidth="1"/>
    <col min="14851" max="14851" width="14.28515625" style="535" customWidth="1"/>
    <col min="14852" max="14852" width="15" style="535" customWidth="1"/>
    <col min="14853" max="14853" width="17.5703125" style="535" customWidth="1"/>
    <col min="14854" max="14855" width="10.28515625" style="535" bestFit="1" customWidth="1"/>
    <col min="14856" max="15104" width="9.140625" style="535"/>
    <col min="15105" max="15105" width="5.140625" style="535" customWidth="1"/>
    <col min="15106" max="15106" width="47.42578125" style="535" customWidth="1"/>
    <col min="15107" max="15107" width="14.28515625" style="535" customWidth="1"/>
    <col min="15108" max="15108" width="15" style="535" customWidth="1"/>
    <col min="15109" max="15109" width="17.5703125" style="535" customWidth="1"/>
    <col min="15110" max="15111" width="10.28515625" style="535" bestFit="1" customWidth="1"/>
    <col min="15112" max="15360" width="9.140625" style="535"/>
    <col min="15361" max="15361" width="5.140625" style="535" customWidth="1"/>
    <col min="15362" max="15362" width="47.42578125" style="535" customWidth="1"/>
    <col min="15363" max="15363" width="14.28515625" style="535" customWidth="1"/>
    <col min="15364" max="15364" width="15" style="535" customWidth="1"/>
    <col min="15365" max="15365" width="17.5703125" style="535" customWidth="1"/>
    <col min="15366" max="15367" width="10.28515625" style="535" bestFit="1" customWidth="1"/>
    <col min="15368" max="15616" width="9.140625" style="535"/>
    <col min="15617" max="15617" width="5.140625" style="535" customWidth="1"/>
    <col min="15618" max="15618" width="47.42578125" style="535" customWidth="1"/>
    <col min="15619" max="15619" width="14.28515625" style="535" customWidth="1"/>
    <col min="15620" max="15620" width="15" style="535" customWidth="1"/>
    <col min="15621" max="15621" width="17.5703125" style="535" customWidth="1"/>
    <col min="15622" max="15623" width="10.28515625" style="535" bestFit="1" customWidth="1"/>
    <col min="15624" max="15872" width="9.140625" style="535"/>
    <col min="15873" max="15873" width="5.140625" style="535" customWidth="1"/>
    <col min="15874" max="15874" width="47.42578125" style="535" customWidth="1"/>
    <col min="15875" max="15875" width="14.28515625" style="535" customWidth="1"/>
    <col min="15876" max="15876" width="15" style="535" customWidth="1"/>
    <col min="15877" max="15877" width="17.5703125" style="535" customWidth="1"/>
    <col min="15878" max="15879" width="10.28515625" style="535" bestFit="1" customWidth="1"/>
    <col min="15880" max="16128" width="9.140625" style="535"/>
    <col min="16129" max="16129" width="5.140625" style="535" customWidth="1"/>
    <col min="16130" max="16130" width="47.42578125" style="535" customWidth="1"/>
    <col min="16131" max="16131" width="14.28515625" style="535" customWidth="1"/>
    <col min="16132" max="16132" width="15" style="535" customWidth="1"/>
    <col min="16133" max="16133" width="17.5703125" style="535" customWidth="1"/>
    <col min="16134" max="16135" width="10.28515625" style="535" bestFit="1" customWidth="1"/>
    <col min="16136" max="16384" width="9.140625" style="535"/>
  </cols>
  <sheetData>
    <row r="1" spans="1:5" ht="17.25">
      <c r="D1" s="536"/>
      <c r="E1" s="536" t="s">
        <v>196</v>
      </c>
    </row>
    <row r="2" spans="1:5" ht="17.25">
      <c r="D2" s="536"/>
      <c r="E2" s="536" t="s">
        <v>254</v>
      </c>
    </row>
    <row r="3" spans="1:5" ht="17.25">
      <c r="D3" s="536"/>
      <c r="E3" s="536" t="s">
        <v>255</v>
      </c>
    </row>
    <row r="4" spans="1:5" ht="17.25">
      <c r="D4" s="536"/>
      <c r="E4" s="536" t="s">
        <v>280</v>
      </c>
    </row>
    <row r="5" spans="1:5" ht="17.25">
      <c r="D5" s="536"/>
      <c r="E5" s="536" t="s">
        <v>256</v>
      </c>
    </row>
    <row r="6" spans="1:5">
      <c r="D6" s="633"/>
      <c r="E6" s="633"/>
    </row>
    <row r="7" spans="1:5" ht="17.25">
      <c r="A7" s="634" t="s">
        <v>257</v>
      </c>
      <c r="B7" s="634"/>
      <c r="C7" s="634"/>
      <c r="D7" s="634"/>
      <c r="E7" s="634"/>
    </row>
    <row r="8" spans="1:5" ht="17.25">
      <c r="A8" s="634" t="s">
        <v>258</v>
      </c>
      <c r="B8" s="634"/>
      <c r="C8" s="634"/>
      <c r="D8" s="634"/>
      <c r="E8" s="634"/>
    </row>
    <row r="9" spans="1:5">
      <c r="E9" s="537" t="s">
        <v>259</v>
      </c>
    </row>
    <row r="10" spans="1:5" s="539" customFormat="1" ht="57">
      <c r="A10" s="538" t="s">
        <v>3</v>
      </c>
      <c r="B10" s="538" t="s">
        <v>260</v>
      </c>
      <c r="C10" s="538" t="s">
        <v>261</v>
      </c>
      <c r="D10" s="538" t="s">
        <v>262</v>
      </c>
      <c r="E10" s="538" t="s">
        <v>263</v>
      </c>
    </row>
    <row r="11" spans="1:5" ht="17.25">
      <c r="A11" s="540">
        <v>1</v>
      </c>
      <c r="B11" s="541" t="s">
        <v>264</v>
      </c>
      <c r="C11" s="540">
        <v>1</v>
      </c>
      <c r="D11" s="542">
        <v>172800</v>
      </c>
      <c r="E11" s="542">
        <f>+D11*C11</f>
        <v>172800</v>
      </c>
    </row>
    <row r="12" spans="1:5" ht="17.25">
      <c r="A12" s="540">
        <v>2</v>
      </c>
      <c r="B12" s="541" t="s">
        <v>265</v>
      </c>
      <c r="C12" s="540">
        <v>0.5</v>
      </c>
      <c r="D12" s="542">
        <v>131600</v>
      </c>
      <c r="E12" s="542">
        <f t="shared" ref="E12:E22" si="0">+D12*C12</f>
        <v>65800</v>
      </c>
    </row>
    <row r="13" spans="1:5" ht="17.25">
      <c r="A13" s="540">
        <v>3</v>
      </c>
      <c r="B13" s="541" t="s">
        <v>267</v>
      </c>
      <c r="C13" s="540">
        <v>1</v>
      </c>
      <c r="D13" s="542">
        <v>127100</v>
      </c>
      <c r="E13" s="542">
        <f t="shared" si="0"/>
        <v>127100</v>
      </c>
    </row>
    <row r="14" spans="1:5" ht="17.25">
      <c r="A14" s="540">
        <v>4</v>
      </c>
      <c r="B14" s="541" t="s">
        <v>268</v>
      </c>
      <c r="C14" s="540">
        <v>3.36</v>
      </c>
      <c r="D14" s="542">
        <v>128500</v>
      </c>
      <c r="E14" s="542">
        <f t="shared" si="0"/>
        <v>431760</v>
      </c>
    </row>
    <row r="15" spans="1:5" ht="17.25">
      <c r="A15" s="540">
        <v>5</v>
      </c>
      <c r="B15" s="541" t="s">
        <v>269</v>
      </c>
      <c r="C15" s="540">
        <v>0.75</v>
      </c>
      <c r="D15" s="542">
        <v>128500</v>
      </c>
      <c r="E15" s="542">
        <f t="shared" si="0"/>
        <v>96375</v>
      </c>
    </row>
    <row r="16" spans="1:5" ht="17.25">
      <c r="A16" s="540">
        <v>6</v>
      </c>
      <c r="B16" s="541" t="s">
        <v>270</v>
      </c>
      <c r="C16" s="540">
        <v>0.5</v>
      </c>
      <c r="D16" s="542">
        <v>128500</v>
      </c>
      <c r="E16" s="542">
        <f t="shared" si="0"/>
        <v>64250</v>
      </c>
    </row>
    <row r="17" spans="1:7" ht="17.25">
      <c r="A17" s="540">
        <v>7</v>
      </c>
      <c r="B17" s="541" t="s">
        <v>271</v>
      </c>
      <c r="C17" s="540">
        <v>3</v>
      </c>
      <c r="D17" s="542">
        <v>122700</v>
      </c>
      <c r="E17" s="542">
        <f t="shared" si="0"/>
        <v>368100</v>
      </c>
      <c r="F17" s="543"/>
    </row>
    <row r="18" spans="1:7" ht="17.25">
      <c r="A18" s="540">
        <v>8</v>
      </c>
      <c r="B18" s="541" t="s">
        <v>272</v>
      </c>
      <c r="C18" s="540">
        <v>1</v>
      </c>
      <c r="D18" s="542">
        <v>104400</v>
      </c>
      <c r="E18" s="542">
        <f t="shared" si="0"/>
        <v>104400</v>
      </c>
    </row>
    <row r="19" spans="1:7" ht="17.25">
      <c r="A19" s="540">
        <v>9</v>
      </c>
      <c r="B19" s="541" t="s">
        <v>273</v>
      </c>
      <c r="C19" s="540">
        <v>1</v>
      </c>
      <c r="D19" s="542">
        <v>107100</v>
      </c>
      <c r="E19" s="542">
        <f t="shared" si="0"/>
        <v>107100</v>
      </c>
    </row>
    <row r="20" spans="1:7" ht="17.25">
      <c r="A20" s="540">
        <v>10</v>
      </c>
      <c r="B20" s="541" t="s">
        <v>266</v>
      </c>
      <c r="C20" s="540">
        <v>0.5</v>
      </c>
      <c r="D20" s="542">
        <v>104400</v>
      </c>
      <c r="E20" s="542">
        <f t="shared" si="0"/>
        <v>52200</v>
      </c>
    </row>
    <row r="21" spans="1:7" ht="17.25">
      <c r="A21" s="540">
        <v>11</v>
      </c>
      <c r="B21" s="541" t="s">
        <v>275</v>
      </c>
      <c r="C21" s="540">
        <v>0.5</v>
      </c>
      <c r="D21" s="542">
        <v>104400</v>
      </c>
      <c r="E21" s="542">
        <f t="shared" si="0"/>
        <v>52200</v>
      </c>
    </row>
    <row r="22" spans="1:7" ht="17.25">
      <c r="A22" s="540">
        <v>12</v>
      </c>
      <c r="B22" s="541" t="s">
        <v>274</v>
      </c>
      <c r="C22" s="540">
        <v>3</v>
      </c>
      <c r="D22" s="542">
        <v>104400</v>
      </c>
      <c r="E22" s="542">
        <f t="shared" si="0"/>
        <v>313200</v>
      </c>
    </row>
    <row r="23" spans="1:7" ht="17.25">
      <c r="A23" s="541"/>
      <c r="B23" s="544" t="s">
        <v>89</v>
      </c>
      <c r="C23" s="545">
        <f>SUM(C11:C22)</f>
        <v>16.11</v>
      </c>
      <c r="D23" s="545"/>
      <c r="E23" s="546">
        <f>SUM(E11:E22)</f>
        <v>1955285</v>
      </c>
    </row>
    <row r="24" spans="1:7" ht="17.25">
      <c r="A24" s="547"/>
      <c r="B24" s="547"/>
      <c r="C24" s="547"/>
      <c r="D24" s="547"/>
      <c r="E24" s="548">
        <f>+E23/1000</f>
        <v>1955.2850000000001</v>
      </c>
      <c r="F24" s="549"/>
      <c r="G24" s="549"/>
    </row>
    <row r="25" spans="1:7" ht="17.25">
      <c r="A25" s="547"/>
      <c r="B25" s="547"/>
      <c r="C25" s="547"/>
      <c r="D25" s="547"/>
      <c r="E25" s="547"/>
    </row>
    <row r="26" spans="1:7" s="553" customFormat="1" ht="17.25">
      <c r="A26" s="550"/>
      <c r="B26" s="550" t="s">
        <v>276</v>
      </c>
      <c r="C26" s="551"/>
      <c r="D26" s="551" t="s">
        <v>277</v>
      </c>
      <c r="E26" s="552"/>
    </row>
    <row r="27" spans="1:7" ht="17.25">
      <c r="A27" s="547"/>
      <c r="B27" s="554" t="s">
        <v>1</v>
      </c>
      <c r="C27" s="555"/>
      <c r="D27" s="555"/>
      <c r="E27" s="555"/>
    </row>
    <row r="28" spans="1:7" ht="17.25">
      <c r="A28" s="547"/>
      <c r="B28" s="547" t="s">
        <v>278</v>
      </c>
      <c r="C28" s="555" t="s">
        <v>279</v>
      </c>
      <c r="D28" s="556"/>
      <c r="E28" s="556"/>
    </row>
    <row r="29" spans="1:7" ht="17.25">
      <c r="A29" s="547"/>
      <c r="B29" s="547"/>
      <c r="D29" s="555"/>
      <c r="E29" s="555"/>
    </row>
  </sheetData>
  <mergeCells count="3">
    <mergeCell ref="D6:E6"/>
    <mergeCell ref="A7:E7"/>
    <mergeCell ref="A8:E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7"/>
  <sheetViews>
    <sheetView workbookViewId="0">
      <selection activeCell="F37" activeCellId="1" sqref="A29:C35 F37"/>
    </sheetView>
  </sheetViews>
  <sheetFormatPr defaultRowHeight="12.75"/>
  <cols>
    <col min="2" max="2" width="12.85546875" customWidth="1"/>
    <col min="3" max="3" width="14.85546875" customWidth="1"/>
    <col min="4" max="4" width="14.140625" customWidth="1"/>
  </cols>
  <sheetData>
    <row r="3" spans="1:5">
      <c r="A3" s="573" t="s">
        <v>281</v>
      </c>
      <c r="B3" s="574"/>
      <c r="C3" s="573"/>
      <c r="D3" s="564"/>
      <c r="E3" s="564">
        <f>SUM(E4:E6)</f>
        <v>450000</v>
      </c>
    </row>
    <row r="4" spans="1:5">
      <c r="A4" s="571">
        <v>1</v>
      </c>
      <c r="B4" s="571" t="s">
        <v>282</v>
      </c>
      <c r="C4" s="572"/>
      <c r="D4" s="565"/>
      <c r="E4" s="565">
        <v>100000</v>
      </c>
    </row>
    <row r="5" spans="1:5">
      <c r="A5" s="571">
        <v>2</v>
      </c>
      <c r="B5" s="571" t="s">
        <v>283</v>
      </c>
      <c r="C5" s="572"/>
      <c r="D5" s="565"/>
      <c r="E5" s="565">
        <v>300000</v>
      </c>
    </row>
    <row r="6" spans="1:5">
      <c r="A6" s="571">
        <v>3</v>
      </c>
      <c r="B6" s="571" t="s">
        <v>313</v>
      </c>
      <c r="C6" s="572"/>
      <c r="D6" s="565"/>
      <c r="E6" s="565">
        <v>50000</v>
      </c>
    </row>
    <row r="8" spans="1:5">
      <c r="A8" s="573" t="s">
        <v>286</v>
      </c>
      <c r="B8" s="574"/>
      <c r="C8" s="564"/>
      <c r="D8" s="564"/>
      <c r="E8" s="564">
        <f>SUM(E9:E10)</f>
        <v>500000</v>
      </c>
    </row>
    <row r="9" spans="1:5">
      <c r="A9" s="565">
        <v>1</v>
      </c>
      <c r="B9" s="571" t="s">
        <v>287</v>
      </c>
      <c r="C9" s="572"/>
      <c r="D9" s="575"/>
      <c r="E9" s="565">
        <v>300000</v>
      </c>
    </row>
    <row r="10" spans="1:5">
      <c r="A10" s="565">
        <v>2</v>
      </c>
      <c r="B10" s="571" t="s">
        <v>288</v>
      </c>
      <c r="C10" s="572"/>
      <c r="D10" s="566"/>
      <c r="E10" s="565">
        <v>200000</v>
      </c>
    </row>
    <row r="13" spans="1:5">
      <c r="A13" s="573" t="s">
        <v>289</v>
      </c>
      <c r="B13" s="572"/>
      <c r="C13" s="571"/>
      <c r="D13" s="568"/>
      <c r="E13" s="564">
        <f>SUM(E14:E19)</f>
        <v>34000</v>
      </c>
    </row>
    <row r="14" spans="1:5">
      <c r="A14" s="571" t="s">
        <v>290</v>
      </c>
      <c r="B14" s="572"/>
      <c r="C14" s="571" t="s">
        <v>307</v>
      </c>
      <c r="D14" s="568"/>
      <c r="E14" s="565">
        <f>5000*2</f>
        <v>10000</v>
      </c>
    </row>
    <row r="15" spans="1:5">
      <c r="A15" s="571" t="s">
        <v>291</v>
      </c>
      <c r="B15" s="572"/>
      <c r="C15" s="571" t="s">
        <v>307</v>
      </c>
      <c r="D15" s="568"/>
      <c r="E15" s="565">
        <f>5000*2</f>
        <v>10000</v>
      </c>
    </row>
    <row r="16" spans="1:5">
      <c r="A16" s="571" t="s">
        <v>292</v>
      </c>
      <c r="B16" s="572"/>
      <c r="C16" s="571"/>
      <c r="D16" s="568"/>
      <c r="E16" s="565">
        <v>5000</v>
      </c>
    </row>
    <row r="17" spans="1:5">
      <c r="A17" s="571" t="s">
        <v>308</v>
      </c>
      <c r="B17" s="572"/>
      <c r="C17" s="571"/>
      <c r="D17" s="568"/>
      <c r="E17" s="565">
        <v>1800</v>
      </c>
    </row>
    <row r="18" spans="1:5">
      <c r="A18" s="571" t="s">
        <v>293</v>
      </c>
      <c r="B18" s="572"/>
      <c r="C18" s="571" t="s">
        <v>361</v>
      </c>
      <c r="D18" s="568"/>
      <c r="E18" s="565">
        <f>3*1800</f>
        <v>5400</v>
      </c>
    </row>
    <row r="19" spans="1:5">
      <c r="A19" s="571" t="s">
        <v>294</v>
      </c>
      <c r="B19" s="572"/>
      <c r="C19" s="571"/>
      <c r="D19" s="568"/>
      <c r="E19" s="565">
        <v>1800</v>
      </c>
    </row>
    <row r="22" spans="1:5">
      <c r="A22" s="573" t="s">
        <v>314</v>
      </c>
      <c r="B22" s="572"/>
      <c r="C22" s="568"/>
      <c r="D22" s="565"/>
      <c r="E22" s="564">
        <f>SUM(E23:E27)</f>
        <v>894000</v>
      </c>
    </row>
    <row r="23" spans="1:5">
      <c r="A23" s="571" t="s">
        <v>360</v>
      </c>
      <c r="B23" s="572"/>
      <c r="C23" s="568"/>
      <c r="D23" s="565"/>
      <c r="E23" s="566">
        <v>100000</v>
      </c>
    </row>
    <row r="24" spans="1:5">
      <c r="A24" s="571" t="s">
        <v>315</v>
      </c>
      <c r="B24" s="572"/>
      <c r="C24" s="568"/>
      <c r="D24" s="565"/>
      <c r="E24" s="565">
        <v>100000</v>
      </c>
    </row>
    <row r="25" spans="1:5">
      <c r="A25" s="571" t="s">
        <v>316</v>
      </c>
      <c r="B25" s="572"/>
      <c r="C25" s="568"/>
      <c r="D25" s="565"/>
      <c r="E25" s="565">
        <v>450000</v>
      </c>
    </row>
    <row r="26" spans="1:5">
      <c r="A26" s="571" t="s">
        <v>317</v>
      </c>
      <c r="B26" s="572"/>
      <c r="C26" s="568"/>
      <c r="D26" s="565"/>
      <c r="E26" s="565">
        <v>44000</v>
      </c>
    </row>
    <row r="27" spans="1:5">
      <c r="A27" s="571" t="s">
        <v>318</v>
      </c>
      <c r="B27" s="572"/>
      <c r="C27" s="568"/>
      <c r="D27" s="565"/>
      <c r="E27" s="565">
        <v>200000</v>
      </c>
    </row>
    <row r="29" spans="1:5">
      <c r="A29" s="569" t="s">
        <v>319</v>
      </c>
      <c r="B29" s="570"/>
      <c r="C29" s="570"/>
      <c r="D29" s="565"/>
      <c r="E29" s="564">
        <f>SUM(E30:E46)</f>
        <v>200100</v>
      </c>
    </row>
    <row r="30" spans="1:5">
      <c r="A30" s="571" t="s">
        <v>320</v>
      </c>
      <c r="B30" s="572"/>
      <c r="C30" s="568"/>
      <c r="D30" s="567" t="s">
        <v>359</v>
      </c>
      <c r="E30" s="565">
        <f>22*3500</f>
        <v>77000</v>
      </c>
    </row>
    <row r="31" spans="1:5">
      <c r="A31" s="571" t="s">
        <v>355</v>
      </c>
      <c r="B31" s="572"/>
      <c r="C31" s="568"/>
      <c r="D31" s="567" t="s">
        <v>356</v>
      </c>
      <c r="E31" s="565">
        <f>10*1500</f>
        <v>15000</v>
      </c>
    </row>
    <row r="32" spans="1:5">
      <c r="A32" s="571" t="s">
        <v>334</v>
      </c>
      <c r="B32" s="572"/>
      <c r="C32" s="568"/>
      <c r="D32" s="567" t="s">
        <v>352</v>
      </c>
      <c r="E32" s="565">
        <f>8*1000</f>
        <v>8000</v>
      </c>
    </row>
    <row r="33" spans="1:6">
      <c r="A33" s="571" t="s">
        <v>321</v>
      </c>
      <c r="B33" s="572"/>
      <c r="C33" s="568"/>
      <c r="D33" s="567" t="s">
        <v>353</v>
      </c>
      <c r="E33" s="565">
        <f>10*400</f>
        <v>4000</v>
      </c>
    </row>
    <row r="34" spans="1:6">
      <c r="A34" s="571" t="s">
        <v>328</v>
      </c>
      <c r="B34" s="572"/>
      <c r="C34" s="568"/>
      <c r="D34" s="567" t="s">
        <v>354</v>
      </c>
      <c r="E34" s="565">
        <f>5*300</f>
        <v>1500</v>
      </c>
    </row>
    <row r="35" spans="1:6">
      <c r="A35" s="571" t="s">
        <v>342</v>
      </c>
      <c r="B35" s="572"/>
      <c r="C35" s="568"/>
      <c r="D35" s="567" t="s">
        <v>349</v>
      </c>
      <c r="E35" s="565">
        <f>80*250</f>
        <v>20000</v>
      </c>
    </row>
    <row r="36" spans="1:6">
      <c r="A36" s="571" t="s">
        <v>322</v>
      </c>
      <c r="B36" s="572"/>
      <c r="C36" s="568"/>
      <c r="D36" s="567" t="s">
        <v>350</v>
      </c>
      <c r="E36" s="565">
        <f>30*200</f>
        <v>6000</v>
      </c>
    </row>
    <row r="37" spans="1:6">
      <c r="A37" s="571" t="s">
        <v>323</v>
      </c>
      <c r="B37" s="572"/>
      <c r="C37" s="568"/>
      <c r="D37" s="567" t="s">
        <v>350</v>
      </c>
      <c r="E37" s="565">
        <f>30*70</f>
        <v>2100</v>
      </c>
    </row>
    <row r="38" spans="1:6">
      <c r="A38" s="571" t="s">
        <v>324</v>
      </c>
      <c r="B38" s="572"/>
      <c r="C38" s="568"/>
      <c r="D38" s="567" t="s">
        <v>353</v>
      </c>
      <c r="E38" s="565">
        <f>10*100</f>
        <v>1000</v>
      </c>
    </row>
    <row r="39" spans="1:6">
      <c r="A39" s="571" t="s">
        <v>331</v>
      </c>
      <c r="B39" s="572"/>
      <c r="C39" s="568"/>
      <c r="D39" s="567" t="s">
        <v>357</v>
      </c>
      <c r="E39" s="565">
        <f>2*2500</f>
        <v>5000</v>
      </c>
    </row>
    <row r="40" spans="1:6">
      <c r="A40" s="571" t="s">
        <v>330</v>
      </c>
      <c r="B40" s="572"/>
      <c r="C40" s="568"/>
      <c r="D40" s="567" t="s">
        <v>354</v>
      </c>
      <c r="E40" s="565">
        <f>5*2500</f>
        <v>12500</v>
      </c>
      <c r="F40" s="557"/>
    </row>
    <row r="41" spans="1:6">
      <c r="A41" s="571" t="s">
        <v>325</v>
      </c>
      <c r="B41" s="572"/>
      <c r="C41" s="568"/>
      <c r="D41" s="567" t="s">
        <v>351</v>
      </c>
      <c r="E41" s="565">
        <f>20*500</f>
        <v>10000</v>
      </c>
    </row>
    <row r="42" spans="1:6">
      <c r="A42" s="571" t="s">
        <v>326</v>
      </c>
      <c r="B42" s="572"/>
      <c r="C42" s="568"/>
      <c r="D42" s="567" t="s">
        <v>353</v>
      </c>
      <c r="E42" s="565">
        <f>10*200</f>
        <v>2000</v>
      </c>
    </row>
    <row r="43" spans="1:6">
      <c r="A43" s="571" t="s">
        <v>346</v>
      </c>
      <c r="B43" s="572"/>
      <c r="C43" s="568"/>
      <c r="D43" s="567" t="s">
        <v>356</v>
      </c>
      <c r="E43" s="565">
        <f>10*350</f>
        <v>3500</v>
      </c>
    </row>
    <row r="44" spans="1:6">
      <c r="A44" s="571" t="s">
        <v>327</v>
      </c>
      <c r="B44" s="572"/>
      <c r="C44" s="568"/>
      <c r="D44" s="567" t="s">
        <v>354</v>
      </c>
      <c r="E44" s="565">
        <f>5*4500</f>
        <v>22500</v>
      </c>
    </row>
    <row r="45" spans="1:6">
      <c r="A45" s="571" t="s">
        <v>332</v>
      </c>
      <c r="B45" s="572"/>
      <c r="C45" s="568"/>
      <c r="D45" s="567" t="s">
        <v>358</v>
      </c>
      <c r="E45" s="565">
        <f>3*2000</f>
        <v>6000</v>
      </c>
    </row>
    <row r="46" spans="1:6">
      <c r="A46" s="571" t="s">
        <v>333</v>
      </c>
      <c r="B46" s="572"/>
      <c r="C46" s="568"/>
      <c r="D46" s="567" t="s">
        <v>357</v>
      </c>
      <c r="E46" s="565">
        <f>2*2000</f>
        <v>4000</v>
      </c>
    </row>
    <row r="48" spans="1:6">
      <c r="A48" s="573" t="s">
        <v>335</v>
      </c>
      <c r="B48" s="572"/>
      <c r="C48" s="568"/>
      <c r="D48" s="565"/>
      <c r="E48" s="564">
        <f>SUM(E49:E63)</f>
        <v>200250</v>
      </c>
    </row>
    <row r="49" spans="1:5">
      <c r="A49" s="571" t="s">
        <v>336</v>
      </c>
      <c r="B49" s="572"/>
      <c r="C49" s="568"/>
      <c r="D49" s="566" t="s">
        <v>347</v>
      </c>
      <c r="E49" s="565">
        <f>30*600</f>
        <v>18000</v>
      </c>
    </row>
    <row r="50" spans="1:5">
      <c r="A50" s="571" t="s">
        <v>337</v>
      </c>
      <c r="B50" s="572"/>
      <c r="C50" s="568"/>
      <c r="D50" s="566" t="s">
        <v>347</v>
      </c>
      <c r="E50" s="565">
        <f>35*650</f>
        <v>22750</v>
      </c>
    </row>
    <row r="51" spans="1:5">
      <c r="A51" s="571" t="s">
        <v>338</v>
      </c>
      <c r="B51" s="572"/>
      <c r="C51" s="568"/>
      <c r="D51" s="566" t="s">
        <v>348</v>
      </c>
      <c r="E51" s="565">
        <f>55*200</f>
        <v>11000</v>
      </c>
    </row>
    <row r="52" spans="1:5">
      <c r="A52" s="571" t="s">
        <v>339</v>
      </c>
      <c r="B52" s="572"/>
      <c r="C52" s="568"/>
      <c r="D52" s="566" t="s">
        <v>340</v>
      </c>
      <c r="E52" s="565">
        <f>15*3000</f>
        <v>45000</v>
      </c>
    </row>
    <row r="53" spans="1:5">
      <c r="A53" s="571" t="s">
        <v>341</v>
      </c>
      <c r="B53" s="572"/>
      <c r="C53" s="568"/>
      <c r="D53" s="566" t="s">
        <v>347</v>
      </c>
      <c r="E53" s="565">
        <f>30*650</f>
        <v>19500</v>
      </c>
    </row>
    <row r="54" spans="1:5">
      <c r="A54" s="571" t="s">
        <v>329</v>
      </c>
      <c r="B54" s="572"/>
      <c r="C54" s="568"/>
      <c r="D54" s="566" t="s">
        <v>349</v>
      </c>
      <c r="E54" s="565">
        <f>80*350</f>
        <v>28000</v>
      </c>
    </row>
    <row r="55" spans="1:5">
      <c r="A55" s="571" t="s">
        <v>343</v>
      </c>
      <c r="B55" s="572"/>
      <c r="C55" s="568"/>
      <c r="D55" s="566" t="s">
        <v>347</v>
      </c>
      <c r="E55" s="565">
        <f>30*500</f>
        <v>15000</v>
      </c>
    </row>
    <row r="56" spans="1:5">
      <c r="A56" s="571" t="s">
        <v>344</v>
      </c>
      <c r="B56" s="572"/>
      <c r="C56" s="568"/>
      <c r="D56" s="566" t="s">
        <v>350</v>
      </c>
      <c r="E56" s="565">
        <f>30*700</f>
        <v>21000</v>
      </c>
    </row>
    <row r="57" spans="1:5">
      <c r="A57" s="571" t="s">
        <v>345</v>
      </c>
      <c r="B57" s="572"/>
      <c r="C57" s="568"/>
      <c r="D57" s="566" t="s">
        <v>349</v>
      </c>
      <c r="E57" s="565">
        <f>80*250</f>
        <v>20000</v>
      </c>
    </row>
  </sheetData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KsH9oZOLqG92po3VmeqDy2Tn2krORaPw/c9IP0tLF3E=</DigestValue>
    </Reference>
    <Reference Type="http://www.w3.org/2000/09/xmldsig#Object" URI="#idOfficeObject">
      <DigestMethod Algorithm="http://www.w3.org/2001/04/xmlenc#sha256"/>
      <DigestValue>/QDgiw1uY+cJ1xsOEpPJRATnjeYOh1LtHIEDSKyvozM=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HRnV9C1kPt4dZgbYg5yLfebgcgtvcyyKV9mOVRbDDJE=</DigestValue>
    </Reference>
    <Reference Type="http://www.w3.org/2000/09/xmldsig#Object" URI="#idValidSigLnImg">
      <DigestMethod Algorithm="http://www.w3.org/2001/04/xmlenc#sha256"/>
      <DigestValue>KaMGDx1p/8mGMuVkX3QsYDfqRanTB1DXTwo8LQBT4GU=</DigestValue>
    </Reference>
    <Reference Type="http://www.w3.org/2000/09/xmldsig#Object" URI="#idInvalidSigLnImg">
      <DigestMethod Algorithm="http://www.w3.org/2001/04/xmlenc#sha256"/>
      <DigestValue>f1oFK0dZWfnh7TO9xL8sSeh6x/2JOB1i7CaK/hxzb6U=</DigestValue>
    </Reference>
  </SignedInfo>
  <SignatureValue>dphqZ6RhIW6omajD5VPd1L5dlN/fN3lEYNdcMpJaBmoPUF/73Gar31T8/rfCIjpvsIZey2UVo7cQ
g5wV6fv6w46BJGlcFtBiw3xxLnNTfmRYLKnTMVfWqN9mqrnrUduhLMtKJIb3tIBupwhyqVbeD04P
Q0pIOdYSbsuUoS9MJMPlHyEjkpDDXftPM40Rb5LpvqlMmT2qwVgqWWonO8acKvzxGYuLtkTc3u5r
VFKFg1tAxWkkxBzBApx4Xcckpbz65zn1KRRbCb3kiMkx4BelCCYwcRVdz24SnGmgm3mPaJcIrPgo
3ePRApwCt0drRMLbmQziN7k+9lRXrUJFAlT50A==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QBEwgDUxj/nlK6SMzwTRb6OFacsI5wROAJlmHkTbenQ=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k9N+PrIdVU8Pv+YuaZYut8Tky03XARKsZAfgJoSFxE8=</DigestValue>
      </Reference>
      <Reference URI="/xl/drawings/vmlDrawing2.vml?ContentType=application/vnd.openxmlformats-officedocument.vmlDrawing">
        <DigestMethod Algorithm="http://www.w3.org/2001/04/xmlenc#sha256"/>
        <DigestValue>tkVGzjbUQELsgzZkSP9mg86ZVogeFCiOp9GWRKgGcI8=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dKmuZ1W+EPglsmluZVKV6oNe+AFl9S6Edwf0VXB7qfQ=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kxEsUrqPHXU4s9cCgYhaeCAdbQDjcsODviXjlN+Aors=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69ZCkmiBtzI0FZCRfQcuzkXI7lg+8StSPa0idXw7JKQ=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hJsyx0usioM8ZieKNr9wUdcaZ3DshE/n28QBCvbAY2g=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PqTXZVLkD5uuucr15uomnTOCtIfSgmxoiloVt/d/2jA=</DigestValue>
      </Reference>
      <Reference URI="/xl/styles.xml?ContentType=application/vnd.openxmlformats-officedocument.spreadsheetml.styles+xml">
        <DigestMethod Algorithm="http://www.w3.org/2001/04/xmlenc#sha256"/>
        <DigestValue>oU1silZDPDpHfjhLtjk7l3Z/xIsUVr6uP5vhjuHULIo=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xw5cmO74j5ZTGlMdukDpDkI2fIg+MrBHmIpwUTaclzk=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IfMrnuyhlAGmt4KVlrK+VfRFsy6s5+re50szpl9KtT8=</DigestValue>
      </Reference>
      <Reference URI="/xl/worksheets/sheet10.xml?ContentType=application/vnd.openxmlformats-officedocument.spreadsheetml.worksheet+xml">
        <DigestMethod Algorithm="http://www.w3.org/2001/04/xmlenc#sha256"/>
        <DigestValue>G/+d7cdhPcU8EH0tx1xGWyz/X7U81ZaZSsg2fQV9db8=</DigestValue>
      </Reference>
      <Reference URI="/xl/worksheets/sheet2.xml?ContentType=application/vnd.openxmlformats-officedocument.spreadsheetml.worksheet+xml">
        <DigestMethod Algorithm="http://www.w3.org/2001/04/xmlenc#sha256"/>
        <DigestValue>u58xR5c89PbdNo8Nm53cVRFhjRlMT4kb7ZUJFKTYbTI=</DigestValue>
      </Reference>
      <Reference URI="/xl/worksheets/sheet3.xml?ContentType=application/vnd.openxmlformats-officedocument.spreadsheetml.worksheet+xml">
        <DigestMethod Algorithm="http://www.w3.org/2001/04/xmlenc#sha256"/>
        <DigestValue>9W1BpmjUkY0W1fwHhurd0WdJyAmK6nZ0i7I2sw1JjRQ=</DigestValue>
      </Reference>
      <Reference URI="/xl/worksheets/sheet4.xml?ContentType=application/vnd.openxmlformats-officedocument.spreadsheetml.worksheet+xml">
        <DigestMethod Algorithm="http://www.w3.org/2001/04/xmlenc#sha256"/>
        <DigestValue>EposPTFpz35RensWmNu4ylm5EvfvYdulWqb5N4h8/Hs=</DigestValue>
      </Reference>
      <Reference URI="/xl/worksheets/sheet5.xml?ContentType=application/vnd.openxmlformats-officedocument.spreadsheetml.worksheet+xml">
        <DigestMethod Algorithm="http://www.w3.org/2001/04/xmlenc#sha256"/>
        <DigestValue>5AFzObDD0c+Ob0Bzy4dUEm7OsQ7aukIYPZt3oNJDoOY=</DigestValue>
      </Reference>
      <Reference URI="/xl/worksheets/sheet6.xml?ContentType=application/vnd.openxmlformats-officedocument.spreadsheetml.worksheet+xml">
        <DigestMethod Algorithm="http://www.w3.org/2001/04/xmlenc#sha256"/>
        <DigestValue>Xloq+CUjqsI5cNC4Y4L+wIAVhw9VOFNrW5MHIXDh6vk=</DigestValue>
      </Reference>
      <Reference URI="/xl/worksheets/sheet7.xml?ContentType=application/vnd.openxmlformats-officedocument.spreadsheetml.worksheet+xml">
        <DigestMethod Algorithm="http://www.w3.org/2001/04/xmlenc#sha256"/>
        <DigestValue>Z0JyVUmYxkMWXR5jD5gkR9Jp85c/rTD9TbaLwLPrC6Q=</DigestValue>
      </Reference>
      <Reference URI="/xl/worksheets/sheet8.xml?ContentType=application/vnd.openxmlformats-officedocument.spreadsheetml.worksheet+xml">
        <DigestMethod Algorithm="http://www.w3.org/2001/04/xmlenc#sha256"/>
        <DigestValue>IAaKjSkoYDXUL2U8QJAxZRWyS10ShQwZL8XzGwuPpdA=</DigestValue>
      </Reference>
      <Reference URI="/xl/worksheets/sheet9.xml?ContentType=application/vnd.openxmlformats-officedocument.spreadsheetml.worksheet+xml">
        <DigestMethod Algorithm="http://www.w3.org/2001/04/xmlenc#sha256"/>
        <DigestValue>5tw2c6WZEBN8CP9tS1nlFp+tIpyHGwbcv+M5Vld8qo4=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{5AFFF7C8-6696-4355-B896-E2077738B19A}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2023-04-03T15:54:44Z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k+YQAAAAEwAAAAAAAABIAAAAAAAAAMwuEnj6fwAAkPMuePp/AAAAMxJ4+n8AAAEAAAAAAAAAWFgSePp/AAAAAAL3+n8AAAAAAAAAAAAAAAAAAAAAAADwuZPmEAAAAKC3qWKzAQAA2+Db9Pp/AAAgu5PmEAAAALm7k+Y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SS5hAAAAAAAQAAAAAAAIg+//T6fwAAAAAAAAAAAAAJAAAAAAAAALgXfXCzAQAASMGBd/p/AAAAAAAAAAAAAAAAAAAAAAAAwzEnsp7RAAAIJpLmEAAAAAAAAAAAAAAAMFSaYrMBAACgt6liswEAADAnkuYAAAAAAAAAAAAAAAAHAAAAAAAAAKjNhnCzAQAAbCaS5hAAAACpJpLmEAAAAHHN1/T6fwAAAQAAALMBAADgKZLmAAAAAGvnSiOrUwAAAAAAAAAAAACgt6liswEAANvg2/T6fwAAECaS5hAAAACpJpLmEAAAAKBWmmK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I8B8swEAAHAjwHwCAAAAiD7/9Pp/AAAAAAAAAAAAAJnranb6fwAAAAAAAPp/AAAAAAAAAAAAAAAAAAAAAAAAAAAAAAAAAAADOieyntEAAAAAAAAAAAAAcCPAfLMBAADg////AAAAAKC3qWKzAQAACCyS5gAAAAAAAAAAAAAAAAYAAAAAAAAAIAAAAAAAAAAsK5LmEAAAAGkrkuYQAAAAcc3X9Pp/AADQL5LmEAAAAAAAAAAAAAAAABubcLMBAAC4YfR2+n8AAKC3qWKzAQAA2+Db9Pp/AADQKpLmEAAAAGkrkuYQAAAAcMNWdLMBAAAAAAAAZHYACAAAAAAlAAAADAAAAAMAAAAYAAAADAAAAAAAAAASAAAADAAAAAEAAAAWAAAADAAAAAgAAABUAAAAVAAAAAoAAAAnAAAAHgAAAEoAAAABAAAAAMDGQb6ExkEKAAAASwAAAAEAAABMAAAABAAAAAkAAAAnAAAAIAAAAEsAAABQAAAAWAAW2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xFi//////98LQAAAAABBOAGNgizAQAAfRJA//////8SkPqlN20AANiMhnCzAQAAyIKT5hAAAACwv7B8swEAANCAk+YQAAAA4AY2CAAAAACwv7B8swEAAKzvB/X6fwAAAAAAAAAAAADb4Nv0+n8AAACBk+YQAAAAZAAAAAAAAAAIAEIDs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k+YQAAAAEwAAAAAAAABIAAAAAAAAAMwuEnj6fwAAkPMuePp/AAAAMxJ4+n8AAAEAAAAAAAAAWFgSePp/AAAAAAL3+n8AAAAAAAAAAAAAAAAAAAAAAADwuZPmEAAAAKC3qWKzAQAA2+Db9Pp/AAAgu5PmEAAAALm7k+Y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JJLmEAAAAAABAAAAAAAAiD7/9Pp/AAAAAAAAAAAAAAkAAAAAAAAAuBd9cLMBAABIwYF3+n8AAAAAAAAAAAAAAAAAAAAAAADDMSeyntEAAAgmkuYQAAAAAAAAAAAAAAAwVJpiswEAAKC3qWKzAQAAMCeS5gAAAAAAAAAAAAAAAAcAAAAAAAAAqM2GcLMBAABsJpLmEAAAAKkmkuYQAAAAcc3X9Pp/AAABAAAAswEAAOApkuYAAAAAa+dKI6tTAAAAAAAAAAAAAKC3qWKzAQAA2+Db9Pp/AAAQJpLmEAAAAKkmkuYQAAAAoFaaYr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jwHyzAQAAcCPAfAIAAACIPv/0+n8AAAAAAAAAAAAAmetqdvp/AAAAAAAA+n8AAAAAAAAAAAAAAAAAAAAAAAAAAAAAAAAAAAM6J7Ke0QAAAAAAAAAAAABwI8B8swEAAOD///8AAAAAoLepYrMBAAAILJLmAAAAAAAAAAAAAAAABgAAAAAAAAAgAAAAAAAAACwrkuYQAAAAaSuS5hAAAABxzdf0+n8AANAvkuYQAAAAAAAAAAAAAAAAG5twswEAALhh9Hb6fwAAoLepYrMBAADb4Nv0+n8AANAqkuYQAAAAaSuS5hAAAABww1Z0s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GT5hAAAAAAAAAAAAAAAAAAAAAAAAAAAAAAAAAAAABAjD1+swEAAAgAAAAAAAAAgXwI9fp/AADwjhZ0swEAAAAAAAAAAAAAAQAAAAAAAAAAAAAAAAAAAAEAAACzAQAA48AA7fp/AAA1EFn//////3wtAAAAAAEE4AY2CLMBAAB9EkD//////xKQ+qU3bQAA2IyGcLMBAADIgpPmEAAAALC/sHyzAQAA0ICT5hAAAADgBjYIAAAAALC/sHyzAQAArO8H9fp/AAAAAAAAAAAAANvg2/T6fwAAAIGT5hAAAABkAAAAAAAAAAgADAa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NUjQRlaomBOx0UncUtf8DvcYBOyyFJOX7q7Ofo97Zz4=</DigestValue>
    </Reference>
    <Reference Type="http://www.w3.org/2000/09/xmldsig#Object" URI="#idOfficeObject">
      <DigestMethod Algorithm="http://www.w3.org/2001/04/xmlenc#sha256"/>
      <DigestValue>1YNEgz6IYQ3mjKze6bHu9FmuaYTVlab1ZPp3FyfQTgA=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WuNUf4S4nTEVFzdPTYSVwExi/8pGiytHHGmYiKJt4mw=</DigestValue>
    </Reference>
    <Reference Type="http://www.w3.org/2000/09/xmldsig#Object" URI="#idValidSigLnImg">
      <DigestMethod Algorithm="http://www.w3.org/2001/04/xmlenc#sha256"/>
      <DigestValue>hJwkhOAnGjfvpzTPoUBPYwsgi6VoJlMjCWxh0PDo8B4=</DigestValue>
    </Reference>
    <Reference Type="http://www.w3.org/2000/09/xmldsig#Object" URI="#idInvalidSigLnImg">
      <DigestMethod Algorithm="http://www.w3.org/2001/04/xmlenc#sha256"/>
      <DigestValue>eGdypAfurVeFcNAn5uOOLJ1bc4QWiacWEiMsuuQj2Ss=</DigestValue>
    </Reference>
  </SignedInfo>
  <SignatureValue>g2RtnRvhJOCmScoplxOA1coi2PkJpgZlRwoTKipxytpuiagNxnRcK/shvxnoxt0HLznXolq10YXY
yBPA1aUpG19KB/cKvJd/gNC3i25xcXQx3CMEYKUrCkNnIpfpK+Rx85YpbtbITUgYYPLONvs4M0Yj
IH4Xfh/w0+W5Iak2xnBVE6J8sncsHvLvHtAJsW0/dFX5kqJ2dBNw8tg2Vgw4HWSn1rP+wfgKgjXa
yENvxAzwY/BNY+Wxv0hrgXR+7PUskuimCf4A/RMdoBP+k2e9tpskBoWW3O5i7qTIeCl/Oj0deWL/
/OPX3QJyc6SN+uEKrVVJmdJKbtmhz98XbmtMbQ==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QBEwgDUxj/nlK6SMzwTRb6OFacsI5wROAJlmHkTbenQ=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k9N+PrIdVU8Pv+YuaZYut8Tky03XARKsZAfgJoSFxE8=</DigestValue>
      </Reference>
      <Reference URI="/xl/drawings/vmlDrawing2.vml?ContentType=application/vnd.openxmlformats-officedocument.vmlDrawing">
        <DigestMethod Algorithm="http://www.w3.org/2001/04/xmlenc#sha256"/>
        <DigestValue>tkVGzjbUQELsgzZkSP9mg86ZVogeFCiOp9GWRKgGcI8=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dKmuZ1W+EPglsmluZVKV6oNe+AFl9S6Edwf0VXB7qfQ=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kxEsUrqPHXU4s9cCgYhaeCAdbQDjcsODviXjlN+Aors=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69ZCkmiBtzI0FZCRfQcuzkXI7lg+8StSPa0idXw7JKQ=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hJsyx0usioM8ZieKNr9wUdcaZ3DshE/n28QBCvbAY2g=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PqTXZVLkD5uuucr15uomnTOCtIfSgmxoiloVt/d/2jA=</DigestValue>
      </Reference>
      <Reference URI="/xl/styles.xml?ContentType=application/vnd.openxmlformats-officedocument.spreadsheetml.styles+xml">
        <DigestMethod Algorithm="http://www.w3.org/2001/04/xmlenc#sha256"/>
        <DigestValue>oU1silZDPDpHfjhLtjk7l3Z/xIsUVr6uP5vhjuHULIo=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xw5cmO74j5ZTGlMdukDpDkI2fIg+MrBHmIpwUTaclzk=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IfMrnuyhlAGmt4KVlrK+VfRFsy6s5+re50szpl9KtT8=</DigestValue>
      </Reference>
      <Reference URI="/xl/worksheets/sheet10.xml?ContentType=application/vnd.openxmlformats-officedocument.spreadsheetml.worksheet+xml">
        <DigestMethod Algorithm="http://www.w3.org/2001/04/xmlenc#sha256"/>
        <DigestValue>G/+d7cdhPcU8EH0tx1xGWyz/X7U81ZaZSsg2fQV9db8=</DigestValue>
      </Reference>
      <Reference URI="/xl/worksheets/sheet2.xml?ContentType=application/vnd.openxmlformats-officedocument.spreadsheetml.worksheet+xml">
        <DigestMethod Algorithm="http://www.w3.org/2001/04/xmlenc#sha256"/>
        <DigestValue>u58xR5c89PbdNo8Nm53cVRFhjRlMT4kb7ZUJFKTYbTI=</DigestValue>
      </Reference>
      <Reference URI="/xl/worksheets/sheet3.xml?ContentType=application/vnd.openxmlformats-officedocument.spreadsheetml.worksheet+xml">
        <DigestMethod Algorithm="http://www.w3.org/2001/04/xmlenc#sha256"/>
        <DigestValue>9W1BpmjUkY0W1fwHhurd0WdJyAmK6nZ0i7I2sw1JjRQ=</DigestValue>
      </Reference>
      <Reference URI="/xl/worksheets/sheet4.xml?ContentType=application/vnd.openxmlformats-officedocument.spreadsheetml.worksheet+xml">
        <DigestMethod Algorithm="http://www.w3.org/2001/04/xmlenc#sha256"/>
        <DigestValue>EposPTFpz35RensWmNu4ylm5EvfvYdulWqb5N4h8/Hs=</DigestValue>
      </Reference>
      <Reference URI="/xl/worksheets/sheet5.xml?ContentType=application/vnd.openxmlformats-officedocument.spreadsheetml.worksheet+xml">
        <DigestMethod Algorithm="http://www.w3.org/2001/04/xmlenc#sha256"/>
        <DigestValue>5AFzObDD0c+Ob0Bzy4dUEm7OsQ7aukIYPZt3oNJDoOY=</DigestValue>
      </Reference>
      <Reference URI="/xl/worksheets/sheet6.xml?ContentType=application/vnd.openxmlformats-officedocument.spreadsheetml.worksheet+xml">
        <DigestMethod Algorithm="http://www.w3.org/2001/04/xmlenc#sha256"/>
        <DigestValue>Xloq+CUjqsI5cNC4Y4L+wIAVhw9VOFNrW5MHIXDh6vk=</DigestValue>
      </Reference>
      <Reference URI="/xl/worksheets/sheet7.xml?ContentType=application/vnd.openxmlformats-officedocument.spreadsheetml.worksheet+xml">
        <DigestMethod Algorithm="http://www.w3.org/2001/04/xmlenc#sha256"/>
        <DigestValue>Z0JyVUmYxkMWXR5jD5gkR9Jp85c/rTD9TbaLwLPrC6Q=</DigestValue>
      </Reference>
      <Reference URI="/xl/worksheets/sheet8.xml?ContentType=application/vnd.openxmlformats-officedocument.spreadsheetml.worksheet+xml">
        <DigestMethod Algorithm="http://www.w3.org/2001/04/xmlenc#sha256"/>
        <DigestValue>IAaKjSkoYDXUL2U8QJAxZRWyS10ShQwZL8XzGwuPpdA=</DigestValue>
      </Reference>
      <Reference URI="/xl/worksheets/sheet9.xml?ContentType=application/vnd.openxmlformats-officedocument.spreadsheetml.worksheet+xml">
        <DigestMethod Algorithm="http://www.w3.org/2001/04/xmlenc#sha256"/>
        <DigestValue>5tw2c6WZEBN8CP9tS1nlFp+tIpyHGwbcv+M5Vld8qo4=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{FF83355C-24AB-41B3-A9AF-CC9E11571464}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2023-04-03T15:55:02Z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k+YQAAAAEwAAAAAAAABIAAAAAAAAAMwuEnj6fwAAkPMuePp/AAAAMxJ4+n8AAAEAAAAAAAAAWFgSePp/AAAAAAL3+n8AAAAAAAAAAAAAAAAAAAAAAADwuZPmEAAAAKC3qWKzAQAA2+Db9Pp/AAAgu5PmEAAAALm7k+Y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SS5hAAAAAAAQAAAAAAAIg+//T6fwAAAAAAAAAAAAAJAAAAAAAAALgXfXCzAQAASMGBd/p/AAAAAAAAAAAAAAAAAAAAAAAAwzEnsp7RAAAIJpLmEAAAAAAAAAAAAAAAMFSaYrMBAACgt6liswEAADAnkuYAAAAAAAAAAAAAAAAHAAAAAAAAAKjNhnCzAQAAbCaS5hAAAACpJpLmEAAAAHHN1/T6fwAAAQAAALMBAADgKZLmAAAAAGvnSiOrUwAAAAAAAAAAAACgt6liswEAANvg2/T6fwAAECaS5hAAAACpJpLmEAAAAKBWmmK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I8B8swEAAHAjwHwCAAAAiD7/9Pp/AAAAAAAAAAAAAJnranb6fwAAAAAAAPp/AAAAAAAAAAAAAAAAAAAAAAAAAAAAAAAAAAADOieyntEAAAAAAAAAAAAAcCPAfLMBAADg////AAAAAKC3qWKzAQAACCyS5gAAAAAAAAAAAAAAAAYAAAAAAAAAIAAAAAAAAAAsK5LmEAAAAGkrkuYQAAAAcc3X9Pp/AADQL5LmEAAAAAAAAAAAAAAAABubcLMBAAC4YfR2+n8AAKC3qWKzAQAA2+Db9Pp/AADQKpLmEAAAAGkrkuYQAAAAcMNWdL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4Q/r//////98LQAAAAABBMAC0QazAQAAfRJA//////8SkPqlN20AANiMhnCzAQAAyIKT5hAAAACwv7B8swEAANCAk+YQAAAAwALRBgAAAACwv7B8swEAAKzvB/X6fwAAAAAAAAAAAADb4Nv0+n8AAACBk+YQAAAAZAAAAAAAAAAIAIgDs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C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g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I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C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h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I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k+YQAAAAEwAAAAAAAABIAAAAAAAAAMwuEnj6fwAAkPMuePp/AAAAMxJ4+n8AAAEAAAAAAAAAWFgSePp/AAAAAAL3+n8AAAAAAAAAAAAAAAAAAAAAAADwuZPmEAAAAKC3qWKzAQAA2+Db9Pp/AAAgu5PmEAAAALm7k+Y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JJLmEAAAAAABAAAAAAAAiD7/9Pp/AAAAAAAAAAAAAAkAAAAAAAAAuBd9cLMBAABIwYF3+n8AAAAAAAAAAAAAAAAAAAAAAADDMSeyntEAAAgmkuYQAAAAAAAAAAAAAAAwVJpiswEAAKC3qWKzAQAAMCeS5gAAAAAAAAAAAAAAAAcAAAAAAAAAqM2GcLMBAABsJpLmEAAAAKkmkuYQAAAAcc3X9Pp/AAABAAAAswEAAOApkuYAAAAAa+dKI6tTAAAAAAAAAAAAAKC3qWKzAQAA2+Db9Pp/AAAQJpLmEAAAAKkmkuYQAAAAoFaaYr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jwHyzAQAAcCPAfAIAAACIPv/0+n8AAAAAAAAAAAAAmetqdvp/AAAAAAAA+n8AAAAAAAAAAAAAAAAAAAAAAAAAAAAAAAAAAAM6J7Ke0QAAAAAAAAAAAABwI8B8swEAAOD///8AAAAAoLepYrMBAAAILJLmAAAAAAAAAAAAAAAABgAAAAAAAAAgAAAAAAAAACwrkuYQAAAAaSuS5hAAAABxzdf0+n8AANAvkuYQAAAAAAAAAAAAAAAAG5twswEAALhh9Hb6fwAAoLepYrMBAADb4Nv0+n8AANAqkuYQAAAAaSuS5hAAAABww1Z0s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GT5hAAAAAAAAAAAAAAAAAAAAAAAAAAAAAAAAAAAAAw+T1+swEAAAgAAAAAAAAAgXwI9fp/AADwjhZ0swEAAAAAAAAAAAAAAQAAAAAAAAAAAF1gswEAAAEAAACzAQAA48AA7fp/AAAQEFj//////3wtAAAAAAEEwALRBrMBAAB9EkD//////xKQ+qU3bQAA2IyGcLMBAADIgpPmEAAAALC/sHyzAQAA0ICT5hAAAADAAtEGAAAAALC/sHyzAQAArO8H9fp/AAAAAAAAAAAAANvg2/T6fwAAAIGT5hAAAABkAAAAAAAAAAgAiQO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I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C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g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tiv</vt:lpstr>
      <vt:lpstr>hastiqacucak</vt:lpstr>
      <vt:lpstr>հոդվածների բացվածք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2023-03-20T05:26:34Z</cp:lastPrinted>
  <dcterms:created xsi:type="dcterms:W3CDTF">1996-10-14T23:33:28Z</dcterms:created>
  <dcterms:modified xsi:type="dcterms:W3CDTF">2023-03-21T07:41:15Z</dcterms:modified>
</cp:coreProperties>
</file>